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2017\IMPORTANTES\Copia para Gean Carlo\modelos publicos plataforma\"/>
    </mc:Choice>
  </mc:AlternateContent>
  <bookViews>
    <workbookView xWindow="315" yWindow="15" windowWidth="11625" windowHeight="6000" tabRatio="835"/>
  </bookViews>
  <sheets>
    <sheet name="CARATULA" sheetId="17" r:id="rId1"/>
    <sheet name="Resultados" sheetId="9" r:id="rId2"/>
    <sheet name="Costos" sheetId="8" r:id="rId3"/>
    <sheet name="Tráfico y costos TPP" sheetId="7" r:id="rId4"/>
    <sheet name="CAPEX, OPEX y gastos minoristas" sheetId="14" r:id="rId5"/>
    <sheet name="Dimensionamiento" sheetId="15" r:id="rId6"/>
    <sheet name="Tipos de cambio" sheetId="5" r:id="rId7"/>
  </sheets>
  <externalReferences>
    <externalReference r:id="rId8"/>
    <externalReference r:id="rId9"/>
    <externalReference r:id="rId10"/>
  </externalReferences>
  <definedNames>
    <definedName name="__f" localSheetId="0" hidden="1">{#N/A,#N/A,FALSE,"$170M Cash";#N/A,#N/A,FALSE,"$250M Cash";#N/A,#N/A,FALSE,"$325M Cash"}</definedName>
    <definedName name="__f" hidden="1">{#N/A,#N/A,FALSE,"$170M Cash";#N/A,#N/A,FALSE,"$250M Cash";#N/A,#N/A,FALSE,"$325M Cash"}</definedName>
    <definedName name="__new11" localSheetId="0" hidden="1">{#N/A,#N/A,FALSE,"Global by BU";#N/A,#N/A,FALSE,"U.S. by BU";#N/A,#N/A,FALSE,"Canada by BU";#N/A,#N/A,FALSE,"Europe by BU";#N/A,#N/A,FALSE,"Asia by BU";#N/A,#N/A,FALSE,"Cala by BU"}</definedName>
    <definedName name="__new11" hidden="1">{#N/A,#N/A,FALSE,"Global by BU";#N/A,#N/A,FALSE,"U.S. by BU";#N/A,#N/A,FALSE,"Canada by BU";#N/A,#N/A,FALSE,"Europe by BU";#N/A,#N/A,FALSE,"Asia by BU";#N/A,#N/A,FALSE,"Cala by BU"}</definedName>
    <definedName name="_14__123Graph_ACHART_12" localSheetId="0" hidden="1">#REF!</definedName>
    <definedName name="_14__123Graph_ACHART_12" hidden="1">#REF!</definedName>
    <definedName name="_16__123Graph_ACHART_13" hidden="1">#REF!</definedName>
    <definedName name="_18__123Graph_ACHART_14" hidden="1">#REF!</definedName>
    <definedName name="_20__123Graph_BCHART_12" hidden="1">#REF!</definedName>
    <definedName name="_22__123Graph_BCHART_13" hidden="1">#REF!</definedName>
    <definedName name="_24__123Graph_BCHART_14" hidden="1">#REF!</definedName>
    <definedName name="_26__123Graph_BCHART_5" hidden="1">[1]MEX95IB!#REF!</definedName>
    <definedName name="_28__123Graph_CCHART_12" localSheetId="0" hidden="1">#REF!</definedName>
    <definedName name="_28__123Graph_CCHART_12" hidden="1">#REF!</definedName>
    <definedName name="_30__123Graph_CCHART_13" hidden="1">#REF!</definedName>
    <definedName name="_32__123Graph_CCHART_14" hidden="1">#REF!</definedName>
    <definedName name="_34__123Graph_XCHART_12" hidden="1">#REF!</definedName>
    <definedName name="_36__123Graph_XCHART_13" hidden="1">#REF!</definedName>
    <definedName name="_38__123Graph_XCHART_14" hidden="1">#REF!</definedName>
    <definedName name="_f" localSheetId="0" hidden="1">{#N/A,#N/A,FALSE,"$170M Cash";#N/A,#N/A,FALSE,"$250M Cash";#N/A,#N/A,FALSE,"$325M Cash"}</definedName>
    <definedName name="_f" hidden="1">{#N/A,#N/A,FALSE,"$170M Cash";#N/A,#N/A,FALSE,"$250M Cash";#N/A,#N/A,FALSE,"$325M Cash"}</definedName>
    <definedName name="_Fill" hidden="1">#REF!</definedName>
    <definedName name="_xlnm._FilterDatabase" localSheetId="4" hidden="1">'CAPEX, OPEX y gastos minoristas'!$E$13:$I$17</definedName>
    <definedName name="_new11" localSheetId="0" hidden="1">{#N/A,#N/A,FALSE,"Global by BU";#N/A,#N/A,FALSE,"U.S. by BU";#N/A,#N/A,FALSE,"Canada by BU";#N/A,#N/A,FALSE,"Europe by BU";#N/A,#N/A,FALSE,"Asia by BU";#N/A,#N/A,FALSE,"Cala by BU"}</definedName>
    <definedName name="_new11" hidden="1">{#N/A,#N/A,FALSE,"Global by BU";#N/A,#N/A,FALSE,"U.S. by BU";#N/A,#N/A,FALSE,"Canada by BU";#N/A,#N/A,FALSE,"Europe by BU";#N/A,#N/A,FALSE,"Asia by BU";#N/A,#N/A,FALSE,"Cala by BU"}</definedName>
    <definedName name="_new111" localSheetId="0" hidden="1">{#N/A,#N/A,FALSE,"Global by BU";#N/A,#N/A,FALSE,"U.S. by BU";#N/A,#N/A,FALSE,"Canada by BU";#N/A,#N/A,FALSE,"Europe by BU";#N/A,#N/A,FALSE,"Asia by BU";#N/A,#N/A,FALSE,"Cala by BU"}</definedName>
    <definedName name="_new111" hidden="1">{#N/A,#N/A,FALSE,"Global by BU";#N/A,#N/A,FALSE,"U.S. by BU";#N/A,#N/A,FALSE,"Canada by BU";#N/A,#N/A,FALSE,"Europe by BU";#N/A,#N/A,FALSE,"Asia by BU";#N/A,#N/A,FALSE,"Cala by BU"}</definedName>
    <definedName name="_ss34" localSheetId="0" hidden="1">{"'AVPOP Cost'!$A$1:$H$187"}</definedName>
    <definedName name="_ss34" hidden="1">{"'AVPOP Cost'!$A$1:$H$187"}</definedName>
    <definedName name="a" localSheetId="0" hidden="1">{"'Apr-00'!$B$4:$AD$44"}</definedName>
    <definedName name="a" hidden="1">{"'Apr-00'!$B$4:$AD$44"}</definedName>
    <definedName name="aa" localSheetId="0" hidden="1">{"'Apr-00'!$B$4:$AD$44"}</definedName>
    <definedName name="aa" hidden="1">{"'Apr-00'!$B$4:$AD$44"}</definedName>
    <definedName name="aaa" localSheetId="0" hidden="1">{"'Apr-00'!$B$4:$AD$44"}</definedName>
    <definedName name="aaa" hidden="1">{"'Apr-00'!$B$4:$AD$44"}</definedName>
    <definedName name="ale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ale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alesesasdf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alesesasdf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anscount" hidden="1">1</definedName>
    <definedName name="b" localSheetId="0" hidden="1">{"'Apr-00'!$B$4:$AD$44"}</definedName>
    <definedName name="b" hidden="1">{"'Apr-00'!$B$4:$AD$44"}</definedName>
    <definedName name="Benchmark_HHI" localSheetId="0" hidden="1">{"'Directory'!$A$72:$E$91"}</definedName>
    <definedName name="Benchmark_HHI" hidden="1">{"'Directory'!$A$72:$E$91"}</definedName>
    <definedName name="d" localSheetId="0" hidden="1">{#N/A,#N/A,FALSE,"$170M Cash";#N/A,#N/A,FALSE,"$250M Cash";#N/A,#N/A,FALSE,"$325M Cash"}</definedName>
    <definedName name="d" hidden="1">{#N/A,#N/A,FALSE,"$170M Cash";#N/A,#N/A,FALSE,"$250M Cash";#N/A,#N/A,FALSE,"$325M Cash"}</definedName>
    <definedName name="dga" localSheetId="0" hidden="1">{#N/A,#N/A,FALSE,"$170M Cash";#N/A,#N/A,FALSE,"$250M Cash";#N/A,#N/A,FALSE,"$325M Cash"}</definedName>
    <definedName name="dga" hidden="1">{#N/A,#N/A,FALSE,"$170M Cash";#N/A,#N/A,FALSE,"$250M Cash";#N/A,#N/A,FALSE,"$325M Cash"}</definedName>
    <definedName name="FACTOR_INSTANTANEO">[2]PARAMETROS!$D$9</definedName>
    <definedName name="FACTOR_VARIACION_ANUAL_PRECIO">[2]PARAMETROS!$D$11</definedName>
    <definedName name="FECHA_DE_CORTE">[2]PARAMETROS!$D$12</definedName>
    <definedName name="HTML_CodePage" hidden="1">1252</definedName>
    <definedName name="HTML_Control" localSheetId="0" hidden="1">{"'Apr-00'!$B$4:$AD$44"}</definedName>
    <definedName name="HTML_Control" hidden="1">{"'Apr-00'!$B$4:$AD$44"}</definedName>
    <definedName name="HTML_Description" hidden="1">""</definedName>
    <definedName name="HTML_Email" hidden="1">""</definedName>
    <definedName name="HTML_Header" hidden="1">"Service Provider March 31, 2000 Headcount"</definedName>
    <definedName name="HTML_LastUpdate" hidden="1">"4/11/00"</definedName>
    <definedName name="HTML_LineAfter" hidden="1">FALSE</definedName>
    <definedName name="HTML_LineBefore" hidden="1">FALSE</definedName>
    <definedName name="HTML_Name" hidden="1">"Craig Hurt/Ken Knight"</definedName>
    <definedName name="HTML_OBDlg2" hidden="1">TRUE</definedName>
    <definedName name="HTML_OBDlg4" hidden="1">TRUE</definedName>
    <definedName name="HTML_OS" hidden="1">0</definedName>
    <definedName name="HTML_PathFile" hidden="1">"E:\Heads\html docs\events.htm"</definedName>
    <definedName name="HTML_Title" hidden="1">"SP&amp;CG April 2000 headcount"</definedName>
    <definedName name="HTMLControl" localSheetId="0" hidden="1">{"'Edit'!$A$1:$V$2277"}</definedName>
    <definedName name="HTMLControl" hidden="1">{"'Edit'!$A$1:$V$2277"}</definedName>
    <definedName name="IQ_ADDIN" hidden="1">"AUTO"</definedName>
    <definedName name="jim" localSheetId="0" hidden="1">{"'Directory'!$A$72:$E$91"}</definedName>
    <definedName name="jim" hidden="1">{"'Directory'!$A$72:$E$91"}</definedName>
    <definedName name="jj" localSheetId="0" hidden="1">{"'Apr-00'!$B$4:$AD$44"}</definedName>
    <definedName name="jj" hidden="1">{"'Apr-00'!$B$4:$AD$44"}</definedName>
    <definedName name="l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l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ll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M_PlaceofPath" hidden="1">"\\SNYCEQT0100\HOME\LZURLO\DATA\TELMEX\Models\tmx_vdf.xls"</definedName>
    <definedName name="na" localSheetId="0" hidden="1">{#N/A,#N/A,FALSE,"$170M Cash";#N/A,#N/A,FALSE,"$250M Cash";#N/A,#N/A,FALSE,"$325M Cash"}</definedName>
    <definedName name="na" hidden="1">{#N/A,#N/A,FALSE,"$170M Cash";#N/A,#N/A,FALSE,"$250M Cash";#N/A,#N/A,FALSE,"$325M Cash"}</definedName>
    <definedName name="new" localSheetId="0" hidden="1">{#N/A,#N/A,FALSE,"Global by BU";#N/A,#N/A,FALSE,"U.S. by BU";#N/A,#N/A,FALSE,"Canada by BU";#N/A,#N/A,FALSE,"Europe by BU";#N/A,#N/A,FALSE,"Asia by BU";#N/A,#N/A,FALSE,"Cala by BU"}</definedName>
    <definedName name="new" hidden="1">{#N/A,#N/A,FALSE,"Global by BU";#N/A,#N/A,FALSE,"U.S. by BU";#N/A,#N/A,FALSE,"Canada by BU";#N/A,#N/A,FALSE,"Europe by BU";#N/A,#N/A,FALSE,"Asia by BU";#N/A,#N/A,FALSE,"Cala by BU"}</definedName>
    <definedName name="newbel" localSheetId="0" hidden="1">{"'Directory'!$A$72:$E$91"}</definedName>
    <definedName name="newbel" hidden="1">{"'Directory'!$A$72:$E$91"}</definedName>
    <definedName name="newbls" localSheetId="0" hidden="1">{"'Directory'!$A$72:$E$91"}</definedName>
    <definedName name="newbls" hidden="1">{"'Directory'!$A$72:$E$91"}</definedName>
    <definedName name="newt" localSheetId="0" hidden="1">{"'Directory'!$A$72:$E$91"}</definedName>
    <definedName name="newt" hidden="1">{"'Directory'!$A$72:$E$91"}</definedName>
    <definedName name="newwcom" localSheetId="0" hidden="1">{"'Directory'!$A$72:$E$91"}</definedName>
    <definedName name="newwcom" hidden="1">{"'Directory'!$A$72:$E$91"}</definedName>
    <definedName name="nnn" localSheetId="0" hidden="1">{#N/A,#N/A,FALSE,"$170M Cash";#N/A,#N/A,FALSE,"$250M Cash";#N/A,#N/A,FALSE,"$325M Cash"}</definedName>
    <definedName name="nnn" hidden="1">{#N/A,#N/A,FALSE,"$170M Cash";#N/A,#N/A,FALSE,"$250M Cash";#N/A,#N/A,FALSE,"$325M Cash"}</definedName>
    <definedName name="OVERHEAD" localSheetId="0">[3]Datos!$H$9</definedName>
    <definedName name="OVERHEAD">[2]PARAMETROS!$D$6</definedName>
    <definedName name="PORCENTAJE_DE_USO">[2]PARAMETROS!$D$10</definedName>
    <definedName name="pppp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rint" localSheetId="0" hidden="1">{#N/A,#N/A,FALSE,"$170M Cash";#N/A,#N/A,FALSE,"$250M Cash";#N/A,#N/A,FALSE,"$325M Cash"}</definedName>
    <definedName name="print" hidden="1">{#N/A,#N/A,FALSE,"$170M Cash";#N/A,#N/A,FALSE,"$250M Cash";#N/A,#N/A,FALSE,"$325M Cash"}</definedName>
    <definedName name="q" localSheetId="0" hidden="1">{"'Edit'!$A$1:$V$2277"}</definedName>
    <definedName name="q" hidden="1">{"'Edit'!$A$1:$V$2277"}</definedName>
    <definedName name="qqq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s" localSheetId="0" hidden="1">{#N/A,#N/A,FALSE,"Global by BU";#N/A,#N/A,FALSE,"U.S. by BU";#N/A,#N/A,FALSE,"Canada by BU";#N/A,#N/A,FALSE,"Europe by BU";#N/A,#N/A,FALSE,"Asia by BU";#N/A,#N/A,FALSE,"Cala by BU"}</definedName>
    <definedName name="s" hidden="1">{#N/A,#N/A,FALSE,"Global by BU";#N/A,#N/A,FALSE,"U.S. by BU";#N/A,#N/A,FALSE,"Canada by BU";#N/A,#N/A,FALSE,"Europe by BU";#N/A,#N/A,FALSE,"Asia by BU";#N/A,#N/A,FALSE,"Cala by BU"}</definedName>
    <definedName name="sencount" hidden="1">1</definedName>
    <definedName name="t" localSheetId="0" hidden="1">{"'Apr-00'!$B$4:$AD$44"}</definedName>
    <definedName name="t" hidden="1">{"'Apr-00'!$B$4:$AD$44"}</definedName>
    <definedName name="Tcambio">'Tipos de cambio'!$J$14</definedName>
    <definedName name="Tcambio2">'Tipos de cambio'!$D$14</definedName>
    <definedName name="Test" localSheetId="0" hidden="1">{"'Edit'!$A$1:$V$2277"}</definedName>
    <definedName name="Test" hidden="1">{"'Edit'!$A$1:$V$2277"}</definedName>
    <definedName name="TIPO_DE_CAMBIO">[2]PARAMETROS!$D$8</definedName>
    <definedName name="TIPOS_CAMBIO">'[2]TIPO CAMBIO'!$R$7:$S$28</definedName>
    <definedName name="VIDA_UTIL" localSheetId="0">[3]Datos!$H$10</definedName>
    <definedName name="VIDA_UTIL">Resultados!$D$16</definedName>
    <definedName name="vv" localSheetId="0" hidden="1">{"'Apr-00'!$B$4:$AD$44"}</definedName>
    <definedName name="vv" hidden="1">{"'Apr-00'!$B$4:$AD$44"}</definedName>
    <definedName name="w" localSheetId="0" hidden="1">{"'Apr-00'!$B$4:$AD$44"}</definedName>
    <definedName name="w" hidden="1">{"'Apr-00'!$B$4:$AD$44"}</definedName>
    <definedName name="WACC" localSheetId="0">[3]Datos!$H$8</definedName>
    <definedName name="WACC">Resultados!$D$15</definedName>
    <definedName name="wrn.ANALISIS._.SENSIBILIDAD." localSheetId="0" hidden="1">{#N/A,#N/A,FALSE,"BALANCE";#N/A,#N/A,FALSE,"CUENTA DE PYG";#N/A,#N/A,FALSE,"RATIOS"}</definedName>
    <definedName name="wrn.ANALISIS._.SENSIBILIDAD." hidden="1">{#N/A,#N/A,FALSE,"BALANCE";#N/A,#N/A,FALSE,"CUENTA DE PYG";#N/A,#N/A,FALSE,"RATIOS"}</definedName>
    <definedName name="wrn.forecast." localSheetId="0" hidden="1">{#N/A,#N/A,FALSE,"model"}</definedName>
    <definedName name="wrn.forecast." hidden="1">{#N/A,#N/A,FALSE,"model"}</definedName>
    <definedName name="wrn.forecast2" localSheetId="0" hidden="1">{#N/A,#N/A,FALSE,"model"}</definedName>
    <definedName name="wrn.forecast2" hidden="1">{#N/A,#N/A,FALSE,"model"}</definedName>
    <definedName name="wrn.forecastassumptions." localSheetId="0" hidden="1">{#N/A,#N/A,FALSE,"model"}</definedName>
    <definedName name="wrn.forecastassumptions." hidden="1">{#N/A,#N/A,FALSE,"model"}</definedName>
    <definedName name="wrn.forecastassumptions2" localSheetId="0" hidden="1">{#N/A,#N/A,FALSE,"model"}</definedName>
    <definedName name="wrn.forecastassumptions2" hidden="1">{#N/A,#N/A,FALSE,"model"}</definedName>
    <definedName name="wrn.forecastROIC." localSheetId="0" hidden="1">{#N/A,#N/A,FALSE,"model"}</definedName>
    <definedName name="wrn.forecastROIC." hidden="1">{#N/A,#N/A,FALSE,"model"}</definedName>
    <definedName name="wrn.forecastROIC2" localSheetId="0" hidden="1">{#N/A,#N/A,FALSE,"model"}</definedName>
    <definedName name="wrn.forecastROIC2" hidden="1">{#N/A,#N/A,FALSE,"model"}</definedName>
    <definedName name="wrn.history." localSheetId="0" hidden="1">{#N/A,#N/A,FALSE,"model"}</definedName>
    <definedName name="wrn.history." hidden="1">{#N/A,#N/A,FALSE,"model"}</definedName>
    <definedName name="wrn.history2" localSheetId="0" hidden="1">{#N/A,#N/A,FALSE,"model"}</definedName>
    <definedName name="wrn.history2" hidden="1">{#N/A,#N/A,FALSE,"model"}</definedName>
    <definedName name="wrn.histROIC." localSheetId="0" hidden="1">{#N/A,#N/A,FALSE,"model"}</definedName>
    <definedName name="wrn.histROIC." hidden="1">{#N/A,#N/A,FALSE,"model"}</definedName>
    <definedName name="wrn.histROIC2" localSheetId="0" hidden="1">{#N/A,#N/A,FALSE,"model"}</definedName>
    <definedName name="wrn.histROIC2" hidden="1">{#N/A,#N/A,FALSE,"model"}</definedName>
    <definedName name="wrn.Informe._.Mensual." localSheetId="0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localSheetId="0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LPU._.MG." localSheetId="0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Memoria97.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localSheetId="0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onth._.Report._.Package." localSheetId="0" hidden="1">{#N/A,#N/A,FALSE,"Global Wls Trend";#N/A,#N/A,FALSE,"Region Trend";#N/A,#N/A,FALSE,"PBU Trend"}</definedName>
    <definedName name="wrn.Month._.Report._.Package." hidden="1">{#N/A,#N/A,FALSE,"Global Wls Trend";#N/A,#N/A,FALSE,"Region Trend";#N/A,#N/A,FALSE,"PBU Trend"}</definedName>
    <definedName name="wrn.Monthly._.Report._.Package." localSheetId="0" hidden="1">{#N/A,#N/A,FALSE,"Global by BU";#N/A,#N/A,FALSE,"U.S. by BU";#N/A,#N/A,FALSE,"Canada by BU";#N/A,#N/A,FALSE,"Europe by BU";#N/A,#N/A,FALSE,"Asia by BU";#N/A,#N/A,FALSE,"Cala by BU"}</definedName>
    <definedName name="wrn.Monthly._.Report._.Package." hidden="1">{#N/A,#N/A,FALSE,"Global by BU";#N/A,#N/A,FALSE,"U.S. by BU";#N/A,#N/A,FALSE,"Canada by BU";#N/A,#N/A,FALSE,"Europe by BU";#N/A,#N/A,FALSE,"Asia by BU";#N/A,#N/A,FALSE,"Cala by BU"}</definedName>
    <definedName name="wrn.print._.all." localSheetId="0" hidden="1">{#N/A,#N/A,FALSE,"$170M Cash";#N/A,#N/A,FALSE,"$250M Cash";#N/A,#N/A,FALSE,"$325M Cash"}</definedName>
    <definedName name="wrn.print._.all." hidden="1">{#N/A,#N/A,FALSE,"$170M Cash";#N/A,#N/A,FALSE,"$250M Cash";#N/A,#N/A,FALSE,"$325M Cash"}</definedName>
    <definedName name="wrn.TOTAL." localSheetId="0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1.history" localSheetId="0" hidden="1">{#N/A,#N/A,FALSE,"model"}</definedName>
    <definedName name="wrn1.history" hidden="1">{#N/A,#N/A,FALSE,"model"}</definedName>
    <definedName name="wrn1.print._.all." localSheetId="0" hidden="1">{#N/A,#N/A,FALSE,"$170M Cash";#N/A,#N/A,FALSE,"$250M Cash";#N/A,#N/A,FALSE,"$325M Cash"}</definedName>
    <definedName name="wrn1.print._.all." hidden="1">{#N/A,#N/A,FALSE,"$170M Cash";#N/A,#N/A,FALSE,"$250M Cash";#N/A,#N/A,FALSE,"$325M Cash"}</definedName>
    <definedName name="wrn3.histroic" localSheetId="0" hidden="1">{#N/A,#N/A,FALSE,"model"}</definedName>
    <definedName name="wrn3.histroic" hidden="1">{#N/A,#N/A,FALSE,"model"}</definedName>
    <definedName name="wrt" localSheetId="0" hidden="1">{#N/A,#N/A,FALSE,"$170M Cash";#N/A,#N/A,FALSE,"$250M Cash";#N/A,#N/A,FALSE,"$325M Cash"}</definedName>
    <definedName name="wrt" hidden="1">{#N/A,#N/A,FALSE,"$170M Cash";#N/A,#N/A,FALSE,"$250M Cash";#N/A,#N/A,FALSE,"$325M Cash"}</definedName>
    <definedName name="xo" localSheetId="0" hidden="1">{#N/A,#N/A,FALSE,"Global by BU";#N/A,#N/A,FALSE,"U.S. by BU";#N/A,#N/A,FALSE,"Canada by BU";#N/A,#N/A,FALSE,"Europe by BU";#N/A,#N/A,FALSE,"Asia by BU";#N/A,#N/A,FALSE,"Cala by BU"}</definedName>
    <definedName name="xo" hidden="1">{#N/A,#N/A,FALSE,"Global by BU";#N/A,#N/A,FALSE,"U.S. by BU";#N/A,#N/A,FALSE,"Canada by BU";#N/A,#N/A,FALSE,"Europe by BU";#N/A,#N/A,FALSE,"Asia by BU";#N/A,#N/A,FALSE,"Cala by BU"}</definedName>
    <definedName name="xx" localSheetId="0" hidden="1">{"'AVPOP Cost'!$A$1:$H$187"}</definedName>
    <definedName name="xx" hidden="1">{"'AVPOP Cost'!$A$1:$H$187"}</definedName>
    <definedName name="xxx" localSheetId="0" hidden="1">{#N/A,#N/A,FALSE,"model"}</definedName>
    <definedName name="xxx" hidden="1">{#N/A,#N/A,FALSE,"model"}</definedName>
  </definedNames>
  <calcPr calcId="152511"/>
</workbook>
</file>

<file path=xl/calcChain.xml><?xml version="1.0" encoding="utf-8"?>
<calcChain xmlns="http://schemas.openxmlformats.org/spreadsheetml/2006/main">
  <c r="F43" i="8" l="1"/>
  <c r="C35" i="15" l="1"/>
  <c r="D48" i="7"/>
  <c r="P39" i="7"/>
  <c r="P36" i="7"/>
  <c r="P28" i="7"/>
  <c r="D18" i="7"/>
  <c r="D14" i="15" l="1"/>
  <c r="C25" i="15" s="1"/>
  <c r="J14" i="5"/>
  <c r="Q39" i="7"/>
  <c r="F45" i="7"/>
  <c r="D14" i="5"/>
  <c r="C24" i="15"/>
  <c r="C23" i="15"/>
  <c r="E25" i="15"/>
  <c r="E24" i="15"/>
  <c r="E23" i="15"/>
  <c r="E22" i="15"/>
  <c r="K29" i="14"/>
  <c r="K30" i="14" s="1"/>
  <c r="G30" i="14" s="1"/>
  <c r="F24" i="8"/>
  <c r="F17" i="14"/>
  <c r="E29" i="7"/>
  <c r="F29" i="7"/>
  <c r="G29" i="7"/>
  <c r="H29" i="7"/>
  <c r="I29" i="7"/>
  <c r="J29" i="7"/>
  <c r="K29" i="7"/>
  <c r="L29" i="7"/>
  <c r="M29" i="7"/>
  <c r="N29" i="7"/>
  <c r="O29" i="7"/>
  <c r="D29" i="7"/>
  <c r="G47" i="14"/>
  <c r="F47" i="14"/>
  <c r="H46" i="14"/>
  <c r="H45" i="14"/>
  <c r="E45" i="7"/>
  <c r="G14" i="14"/>
  <c r="E48" i="7"/>
  <c r="G15" i="14"/>
  <c r="E47" i="7"/>
  <c r="E46" i="7"/>
  <c r="G46" i="7" s="1"/>
  <c r="H44" i="14"/>
  <c r="Q36" i="7"/>
  <c r="F47" i="7" s="1"/>
  <c r="G16" i="14"/>
  <c r="G22" i="14"/>
  <c r="F24" i="15"/>
  <c r="F22" i="15"/>
  <c r="F23" i="15"/>
  <c r="G24" i="14" l="1"/>
  <c r="H34" i="14" s="1"/>
  <c r="F31" i="8" s="1"/>
  <c r="H47" i="14"/>
  <c r="G17" i="14"/>
  <c r="H32" i="14"/>
  <c r="F29" i="8" s="1"/>
  <c r="G23" i="14"/>
  <c r="H33" i="14" s="1"/>
  <c r="F30" i="8" s="1"/>
  <c r="F36" i="8" s="1"/>
  <c r="G47" i="7"/>
  <c r="F48" i="7"/>
  <c r="G48" i="7" s="1"/>
  <c r="D25" i="7" s="1"/>
  <c r="C23" i="9" s="1"/>
  <c r="P29" i="7"/>
  <c r="F50" i="8" s="1"/>
  <c r="F51" i="8" s="1"/>
  <c r="D15" i="8" s="1"/>
  <c r="C26" i="15"/>
  <c r="C33" i="15" s="1"/>
  <c r="C34" i="15" s="1"/>
  <c r="C36" i="15" s="1"/>
  <c r="F34" i="8" s="1"/>
  <c r="F25" i="15"/>
  <c r="G45" i="7"/>
  <c r="G25" i="14" l="1"/>
  <c r="F35" i="8"/>
  <c r="F37" i="8" s="1"/>
  <c r="F23" i="8" s="1"/>
  <c r="F25" i="8" s="1"/>
  <c r="F26" i="15"/>
  <c r="G25" i="15" s="1"/>
  <c r="H25" i="15" s="1"/>
  <c r="I25" i="15" s="1"/>
  <c r="D14" i="8" l="1"/>
  <c r="D16" i="8" s="1"/>
  <c r="G22" i="15"/>
  <c r="H22" i="15" s="1"/>
  <c r="G24" i="15"/>
  <c r="H24" i="15" s="1"/>
  <c r="I24" i="15" s="1"/>
  <c r="G23" i="15"/>
  <c r="H23" i="15" s="1"/>
  <c r="I23" i="15" s="1"/>
  <c r="I22" i="15" l="1"/>
  <c r="H26" i="15"/>
  <c r="I26" i="15" l="1"/>
  <c r="J25" i="15" l="1"/>
  <c r="J23" i="15"/>
  <c r="J24" i="15"/>
  <c r="J22" i="15"/>
  <c r="D18" i="9" s="1"/>
  <c r="C22" i="9" s="1"/>
</calcChain>
</file>

<file path=xl/comments1.xml><?xml version="1.0" encoding="utf-8"?>
<comments xmlns="http://schemas.openxmlformats.org/spreadsheetml/2006/main">
  <authors>
    <author>Elías Ruiz González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</rPr>
          <t>minutos</t>
        </r>
      </text>
    </comment>
  </commentList>
</comments>
</file>

<file path=xl/sharedStrings.xml><?xml version="1.0" encoding="utf-8"?>
<sst xmlns="http://schemas.openxmlformats.org/spreadsheetml/2006/main" count="198" uniqueCount="147">
  <si>
    <t>Tipo de cambio USD/EUR</t>
  </si>
  <si>
    <t>Tipo de cambio USD/PEN</t>
  </si>
  <si>
    <t>Average</t>
  </si>
  <si>
    <t>USD convertido</t>
  </si>
  <si>
    <t>Costos de emisión y distribución de las TPP</t>
  </si>
  <si>
    <t>Concepto</t>
  </si>
  <si>
    <t>Unidad</t>
  </si>
  <si>
    <t>Número de unidades tarjetas físicas por mes</t>
  </si>
  <si>
    <t>Comisión de ventas</t>
  </si>
  <si>
    <t>Costo</t>
  </si>
  <si>
    <t>WACC</t>
  </si>
  <si>
    <t>CAPEX + OPEX</t>
  </si>
  <si>
    <t>Costo de la Plataforma Pre-pago por minuto de tráfico</t>
  </si>
  <si>
    <t>USD/minuto</t>
  </si>
  <si>
    <t>Supuestos</t>
  </si>
  <si>
    <t>Proyecto</t>
  </si>
  <si>
    <t>SOL</t>
  </si>
  <si>
    <t>USD</t>
  </si>
  <si>
    <t>Total</t>
  </si>
  <si>
    <t>Vida útil de los activos (años)</t>
  </si>
  <si>
    <t>CAPEX</t>
  </si>
  <si>
    <t>OPEX (USD)</t>
  </si>
  <si>
    <t>OPEX</t>
  </si>
  <si>
    <t>Coste total</t>
  </si>
  <si>
    <t>Costes recargas virtuales</t>
  </si>
  <si>
    <t>Recargas</t>
  </si>
  <si>
    <t>CAPEX y OPEX</t>
  </si>
  <si>
    <t>Costos TPP</t>
  </si>
  <si>
    <t>Parte fija</t>
  </si>
  <si>
    <t>Parte variable</t>
  </si>
  <si>
    <t>TOTAL</t>
  </si>
  <si>
    <t>Costo (USD)</t>
  </si>
  <si>
    <t>Costes TPP</t>
  </si>
  <si>
    <t>CAPEX Altamira y plataformas adicionales</t>
  </si>
  <si>
    <t>Margen por costes comunes</t>
  </si>
  <si>
    <t>Costo unitario (impresión, almacenaje, distribución)</t>
  </si>
  <si>
    <t>Impresión, Distribución y Almacenaje de Tarjetas Físicas</t>
  </si>
  <si>
    <t>COSTOS INCLUIDOS</t>
  </si>
  <si>
    <t>Total (USD)</t>
  </si>
  <si>
    <t>unidades</t>
  </si>
  <si>
    <t>DEMANDA TOTAL</t>
  </si>
  <si>
    <t>Tráfico (octubre de 2014 a septiembre de 2015)</t>
  </si>
  <si>
    <t>Tráfico Total</t>
  </si>
  <si>
    <t>EUR</t>
  </si>
  <si>
    <t>Unidades tarjetas</t>
  </si>
  <si>
    <t>Promedio de tarjetas físicas por mes</t>
  </si>
  <si>
    <t>Costo Total Mensual</t>
  </si>
  <si>
    <t>Originado en líneas fijas Inalámbricas (Prepago)</t>
  </si>
  <si>
    <t>Tráfico Local, LDN y LDI</t>
  </si>
  <si>
    <t>Originado en lineas móviles (Prepago y Consumo Controlado)</t>
  </si>
  <si>
    <t>USD por tarjeta física</t>
  </si>
  <si>
    <t>Inversión</t>
  </si>
  <si>
    <t>Factor de Anualidad</t>
  </si>
  <si>
    <t>Costo de capital (USD)</t>
  </si>
  <si>
    <t>Total OPEX</t>
  </si>
  <si>
    <t>OPEX DE RED</t>
  </si>
  <si>
    <t>COSTOS DE TPP</t>
  </si>
  <si>
    <t>Del precio minorista por minuto</t>
  </si>
  <si>
    <t>Comisión a Terceros</t>
  </si>
  <si>
    <t>Pago Terceros S/.</t>
  </si>
  <si>
    <t>RESUMEN DE COSTOS</t>
  </si>
  <si>
    <t>CONCEPTO</t>
  </si>
  <si>
    <t>PRECIO USD</t>
  </si>
  <si>
    <t>Sistemas</t>
  </si>
  <si>
    <t>O&amp;M</t>
  </si>
  <si>
    <t>SDP</t>
  </si>
  <si>
    <t>Capacidad</t>
  </si>
  <si>
    <t>HCAs</t>
  </si>
  <si>
    <t>INVERSION USD</t>
  </si>
  <si>
    <t>INVERSION RED USD</t>
  </si>
  <si>
    <t>INVERSION SISTEMAS USD</t>
  </si>
  <si>
    <t>OPEX USD</t>
  </si>
  <si>
    <t># de SDP</t>
  </si>
  <si>
    <t>Cap. Total SDP's</t>
  </si>
  <si>
    <t>Cap. Prom. por SDP</t>
  </si>
  <si>
    <t>INVERSION RED</t>
  </si>
  <si>
    <t>INVERSION SISTEMAS</t>
  </si>
  <si>
    <t>DIMENSIONAMIENTO POR TRAFICO</t>
  </si>
  <si>
    <t>SERVICIO</t>
  </si>
  <si>
    <t>% TRAFICO DIARIO EN HORA PICO</t>
  </si>
  <si>
    <t>TRAFICO EN HORA PICO</t>
  </si>
  <si>
    <t>DURACION MEDIA</t>
  </si>
  <si>
    <t>MMS</t>
  </si>
  <si>
    <t>RECARGAS</t>
  </si>
  <si>
    <t>CONSULTA SALDO</t>
  </si>
  <si>
    <t>CALCULO DE CANTIDAD MODULOS POR HCAs</t>
  </si>
  <si>
    <t>% DE UTILIZACION</t>
  </si>
  <si>
    <t>CANTIDAD DE MODULOS</t>
  </si>
  <si>
    <t>COSTEO</t>
  </si>
  <si>
    <t>IMPORTE</t>
  </si>
  <si>
    <t>INVERSION TOTAL</t>
  </si>
  <si>
    <t>INGRESOS</t>
  </si>
  <si>
    <t>SOLES</t>
  </si>
  <si>
    <t>DOLARES</t>
  </si>
  <si>
    <t>PORCENTAJE DISTRIBUCION</t>
  </si>
  <si>
    <t>TARJETAS FISICAS</t>
  </si>
  <si>
    <t>TARJETAS VIRTUALES</t>
  </si>
  <si>
    <t>RECARGAS VIRTUALES</t>
  </si>
  <si>
    <t>Denominación</t>
  </si>
  <si>
    <t>Comisiones TPP Físicas (S/.)</t>
  </si>
  <si>
    <t>Factor de Asignacion</t>
  </si>
  <si>
    <t>% PARCIAL</t>
  </si>
  <si>
    <t>%</t>
  </si>
  <si>
    <t>OCT-2014 A SET-2015</t>
  </si>
  <si>
    <t>Categoria</t>
  </si>
  <si>
    <t>BHCAS</t>
  </si>
  <si>
    <t>BHCAs TOTALES</t>
  </si>
  <si>
    <t>BHCAs</t>
  </si>
  <si>
    <t>BHCAs ASIGNADOS</t>
  </si>
  <si>
    <t>BHCAs DE RECARGAS Y CONSULTAS DE SALDO</t>
  </si>
  <si>
    <t>BHCAs REQUERIDO</t>
  </si>
  <si>
    <t>BHCAs AJUSTADO</t>
  </si>
  <si>
    <t>BHCAs DE MODULO</t>
  </si>
  <si>
    <t>Plataforma</t>
  </si>
  <si>
    <t xml:space="preserve">OPEX </t>
  </si>
  <si>
    <t>DEMANDA ANUAL</t>
  </si>
  <si>
    <t>Oct14</t>
  </si>
  <si>
    <t>Nov14</t>
  </si>
  <si>
    <t>Dic14</t>
  </si>
  <si>
    <t>Ene15</t>
  </si>
  <si>
    <t>Feb15</t>
  </si>
  <si>
    <t>Mar15</t>
  </si>
  <si>
    <t>Abr15</t>
  </si>
  <si>
    <t>May15</t>
  </si>
  <si>
    <t>Jun15</t>
  </si>
  <si>
    <t>Jul15</t>
  </si>
  <si>
    <t>Ago15</t>
  </si>
  <si>
    <t>Sep15</t>
  </si>
  <si>
    <t>Source: https://estadisticas.bcrp.gob.pe/estadisticas/series/mensuales/resultados/P00283PRM/html</t>
  </si>
  <si>
    <t>Source: https://estadisticas.bcrp.gob.pe/estadisticas/series/mensuales/resultados/P00270PRM/html</t>
  </si>
  <si>
    <t>Sub Categoria</t>
  </si>
  <si>
    <t>Consultas de saldo Reg. Anterior</t>
  </si>
  <si>
    <t>Recargas Reg. Anterior</t>
  </si>
  <si>
    <t>MODELO DE COSTOS PARA LA DETERMINACION DEL CARGO DE INTERCONEXION TOPE POR ACCESO A PLATAFORMA DE PAGO</t>
  </si>
  <si>
    <t>NOTA 1: ESTE ARCHIVO PROCURA MOSTRAR EL PROCEDIMIENTO DE CÁLCULO.</t>
  </si>
  <si>
    <t>NOTA 2: LAS CELDAS EN COLOR AMARILLO CORRESPONDEN A INFORMACION CONFIDENCIAL.</t>
  </si>
  <si>
    <t>Item 1</t>
  </si>
  <si>
    <t>Item 2</t>
  </si>
  <si>
    <t>Item 3</t>
  </si>
  <si>
    <t>ITEM 1</t>
  </si>
  <si>
    <t>ITEM 2</t>
  </si>
  <si>
    <t>ITEM 3</t>
  </si>
  <si>
    <t>VOZ</t>
  </si>
  <si>
    <t>DATOS</t>
  </si>
  <si>
    <t>SMS</t>
  </si>
  <si>
    <t>OPERADOR TELEFONICA DEL PERU S.A.A.</t>
  </si>
  <si>
    <t>FEBRERO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</si>
</sst>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000_-;\-* #,##0.00000_-;_-* &quot;-&quot;?????_-;_-@_-"/>
    <numFmt numFmtId="167" formatCode="0.0%"/>
    <numFmt numFmtId="168" formatCode="_-* #,##0_-;\-* #,##0_-;_-* &quot;-&quot;??_-;_-@_-"/>
    <numFmt numFmtId="169" formatCode="0.0000"/>
    <numFmt numFmtId="170" formatCode="_ * #,##0_ ;_ * \-#,##0_ ;_ * &quot;-&quot;??_ ;_ @_ "/>
    <numFmt numFmtId="171" formatCode="&quot;S/.&quot;\ #,##0"/>
    <numFmt numFmtId="172" formatCode="_-* #,##0.00000_-;\-* #,##0.00000_-;_-* &quot;-&quot;??_-;_-@_-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i/>
      <sz val="10"/>
      <color indexed="45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0"/>
      <name val="TheSansCorrespondence"/>
      <family val="2"/>
    </font>
    <font>
      <b/>
      <sz val="8"/>
      <color indexed="8"/>
      <name val="Arial"/>
      <family val="2"/>
    </font>
    <font>
      <sz val="16"/>
      <color indexed="9"/>
      <name val="Arial"/>
      <family val="2"/>
    </font>
    <font>
      <sz val="10"/>
      <name val="Arial"/>
      <family val="2"/>
    </font>
    <font>
      <sz val="10"/>
      <color indexed="23"/>
      <name val="Arial"/>
      <family val="2"/>
    </font>
    <font>
      <b/>
      <sz val="10"/>
      <color indexed="8"/>
      <name val="TheSansCorrespondence"/>
      <family val="2"/>
    </font>
    <font>
      <b/>
      <sz val="10"/>
      <color indexed="9"/>
      <name val="TheSansCorrespondence"/>
      <family val="2"/>
    </font>
    <font>
      <b/>
      <sz val="10"/>
      <name val="Arial"/>
      <family val="2"/>
    </font>
    <font>
      <sz val="10"/>
      <color indexed="8"/>
      <name val="TheSansCorrespondence"/>
      <family val="2"/>
    </font>
    <font>
      <b/>
      <sz val="11"/>
      <color indexed="8"/>
      <name val="Calibri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FF"/>
      <name val="Arial"/>
      <family val="2"/>
    </font>
    <font>
      <b/>
      <sz val="2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1B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6" fillId="2" borderId="1">
      <alignment horizontal="center" wrapText="1"/>
    </xf>
    <xf numFmtId="0" fontId="15" fillId="0" borderId="0" applyFill="0" applyBorder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4" fillId="0" borderId="0" applyFill="0" applyProtection="0"/>
    <xf numFmtId="0" fontId="8" fillId="0" borderId="0"/>
    <xf numFmtId="0" fontId="2" fillId="0" borderId="0"/>
    <xf numFmtId="0" fontId="15" fillId="0" borderId="0"/>
    <xf numFmtId="0" fontId="14" fillId="0" borderId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</cellStyleXfs>
  <cellXfs count="232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/>
    <xf numFmtId="0" fontId="0" fillId="0" borderId="2" xfId="0" applyBorder="1"/>
    <xf numFmtId="0" fontId="0" fillId="0" borderId="3" xfId="0" applyBorder="1"/>
    <xf numFmtId="0" fontId="0" fillId="0" borderId="0" xfId="0" applyFill="1"/>
    <xf numFmtId="0" fontId="4" fillId="0" borderId="2" xfId="0" applyFont="1" applyFill="1" applyBorder="1"/>
    <xf numFmtId="0" fontId="0" fillId="0" borderId="0" xfId="0" applyBorder="1"/>
    <xf numFmtId="0" fontId="4" fillId="0" borderId="0" xfId="0" applyFont="1" applyFill="1" applyBorder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11" fillId="0" borderId="4" xfId="0" applyFont="1" applyFill="1" applyBorder="1"/>
    <xf numFmtId="165" fontId="0" fillId="0" borderId="5" xfId="0" applyNumberFormat="1" applyBorder="1"/>
    <xf numFmtId="0" fontId="0" fillId="0" borderId="6" xfId="0" applyBorder="1"/>
    <xf numFmtId="0" fontId="18" fillId="0" borderId="3" xfId="0" applyFont="1" applyBorder="1"/>
    <xf numFmtId="0" fontId="18" fillId="0" borderId="0" xfId="0" applyFont="1"/>
    <xf numFmtId="0" fontId="11" fillId="0" borderId="7" xfId="0" applyFont="1" applyFill="1" applyBorder="1"/>
    <xf numFmtId="0" fontId="4" fillId="0" borderId="6" xfId="0" applyFont="1" applyFill="1" applyBorder="1"/>
    <xf numFmtId="166" fontId="9" fillId="0" borderId="8" xfId="3" applyNumberFormat="1" applyFont="1" applyFill="1" applyBorder="1"/>
    <xf numFmtId="0" fontId="11" fillId="0" borderId="3" xfId="0" applyFont="1" applyFill="1" applyBorder="1"/>
    <xf numFmtId="0" fontId="5" fillId="0" borderId="7" xfId="0" applyFont="1" applyFill="1" applyBorder="1"/>
    <xf numFmtId="165" fontId="4" fillId="0" borderId="9" xfId="3" applyFont="1" applyFill="1" applyBorder="1"/>
    <xf numFmtId="0" fontId="0" fillId="0" borderId="0" xfId="0" applyFill="1" applyBorder="1"/>
    <xf numFmtId="0" fontId="11" fillId="0" borderId="0" xfId="0" applyFont="1" applyFill="1" applyBorder="1"/>
    <xf numFmtId="0" fontId="3" fillId="0" borderId="0" xfId="0" applyFont="1" applyFill="1" applyBorder="1"/>
    <xf numFmtId="169" fontId="0" fillId="0" borderId="0" xfId="0" applyNumberFormat="1"/>
    <xf numFmtId="165" fontId="0" fillId="0" borderId="10" xfId="0" applyNumberFormat="1" applyBorder="1"/>
    <xf numFmtId="165" fontId="0" fillId="0" borderId="11" xfId="0" applyNumberFormat="1" applyFill="1" applyBorder="1"/>
    <xf numFmtId="165" fontId="5" fillId="0" borderId="1" xfId="3" applyFont="1" applyFill="1" applyBorder="1"/>
    <xf numFmtId="165" fontId="9" fillId="0" borderId="6" xfId="3" applyFont="1" applyFill="1" applyBorder="1"/>
    <xf numFmtId="0" fontId="0" fillId="0" borderId="13" xfId="0" applyFill="1" applyBorder="1"/>
    <xf numFmtId="165" fontId="11" fillId="0" borderId="6" xfId="3" applyFont="1" applyFill="1" applyBorder="1"/>
    <xf numFmtId="1" fontId="4" fillId="0" borderId="0" xfId="0" applyNumberFormat="1" applyFont="1" applyFill="1" applyBorder="1"/>
    <xf numFmtId="0" fontId="13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/>
    <xf numFmtId="165" fontId="5" fillId="0" borderId="14" xfId="3" applyFont="1" applyBorder="1"/>
    <xf numFmtId="0" fontId="5" fillId="0" borderId="13" xfId="0" applyFont="1" applyBorder="1"/>
    <xf numFmtId="0" fontId="5" fillId="0" borderId="15" xfId="0" applyFont="1" applyBorder="1"/>
    <xf numFmtId="0" fontId="5" fillId="0" borderId="2" xfId="0" applyFont="1" applyBorder="1"/>
    <xf numFmtId="0" fontId="5" fillId="0" borderId="0" xfId="0" applyFont="1"/>
    <xf numFmtId="0" fontId="19" fillId="0" borderId="0" xfId="0" applyFont="1" applyFill="1"/>
    <xf numFmtId="0" fontId="19" fillId="0" borderId="0" xfId="0" applyFont="1" applyFill="1" applyBorder="1"/>
    <xf numFmtId="0" fontId="23" fillId="0" borderId="17" xfId="0" applyFont="1" applyBorder="1" applyAlignment="1">
      <alignment vertical="center"/>
    </xf>
    <xf numFmtId="0" fontId="19" fillId="0" borderId="2" xfId="0" applyFont="1" applyFill="1" applyBorder="1"/>
    <xf numFmtId="170" fontId="4" fillId="0" borderId="16" xfId="3" applyNumberFormat="1" applyFont="1" applyFill="1" applyBorder="1" applyAlignment="1">
      <alignment vertical="center"/>
    </xf>
    <xf numFmtId="165" fontId="0" fillId="0" borderId="0" xfId="0" applyNumberFormat="1"/>
    <xf numFmtId="10" fontId="9" fillId="0" borderId="18" xfId="10" applyNumberFormat="1" applyFont="1" applyFill="1" applyBorder="1"/>
    <xf numFmtId="0" fontId="11" fillId="0" borderId="19" xfId="0" applyFont="1" applyFill="1" applyBorder="1"/>
    <xf numFmtId="0" fontId="11" fillId="0" borderId="21" xfId="0" applyFont="1" applyFill="1" applyBorder="1"/>
    <xf numFmtId="10" fontId="6" fillId="0" borderId="9" xfId="0" applyNumberFormat="1" applyFont="1" applyFill="1" applyBorder="1"/>
    <xf numFmtId="1" fontId="6" fillId="0" borderId="16" xfId="0" applyNumberFormat="1" applyFont="1" applyFill="1" applyBorder="1"/>
    <xf numFmtId="9" fontId="6" fillId="0" borderId="16" xfId="10" applyFont="1" applyFill="1" applyBorder="1"/>
    <xf numFmtId="3" fontId="11" fillId="0" borderId="0" xfId="6" applyNumberFormat="1" applyFont="1" applyFill="1" applyBorder="1"/>
    <xf numFmtId="3" fontId="9" fillId="0" borderId="0" xfId="0" applyNumberFormat="1" applyFont="1" applyFill="1" applyBorder="1"/>
    <xf numFmtId="3" fontId="6" fillId="0" borderId="22" xfId="0" applyNumberFormat="1" applyFont="1" applyFill="1" applyBorder="1"/>
    <xf numFmtId="3" fontId="11" fillId="0" borderId="23" xfId="6" applyNumberFormat="1" applyFont="1" applyFill="1" applyBorder="1"/>
    <xf numFmtId="0" fontId="31" fillId="0" borderId="24" xfId="0" applyFont="1" applyBorder="1"/>
    <xf numFmtId="170" fontId="11" fillId="0" borderId="26" xfId="0" applyNumberFormat="1" applyFont="1" applyFill="1" applyBorder="1" applyAlignment="1">
      <alignment vertical="center"/>
    </xf>
    <xf numFmtId="170" fontId="11" fillId="0" borderId="27" xfId="0" applyNumberFormat="1" applyFont="1" applyFill="1" applyBorder="1" applyAlignment="1">
      <alignment vertical="center"/>
    </xf>
    <xf numFmtId="0" fontId="20" fillId="0" borderId="28" xfId="0" applyFont="1" applyFill="1" applyBorder="1" applyAlignment="1">
      <alignment vertical="center"/>
    </xf>
    <xf numFmtId="165" fontId="22" fillId="0" borderId="27" xfId="3" applyFont="1" applyBorder="1"/>
    <xf numFmtId="10" fontId="9" fillId="0" borderId="0" xfId="10" applyNumberFormat="1" applyFont="1" applyFill="1" applyBorder="1"/>
    <xf numFmtId="168" fontId="33" fillId="0" borderId="12" xfId="3" applyNumberFormat="1" applyFont="1" applyFill="1" applyBorder="1"/>
    <xf numFmtId="168" fontId="4" fillId="0" borderId="9" xfId="3" applyNumberFormat="1" applyFont="1" applyFill="1" applyBorder="1"/>
    <xf numFmtId="165" fontId="33" fillId="0" borderId="1" xfId="3" applyFont="1" applyFill="1" applyBorder="1"/>
    <xf numFmtId="170" fontId="4" fillId="0" borderId="9" xfId="3" applyNumberFormat="1" applyFont="1" applyFill="1" applyBorder="1" applyAlignment="1">
      <alignment vertical="center"/>
    </xf>
    <xf numFmtId="0" fontId="32" fillId="0" borderId="0" xfId="0" applyFont="1" applyBorder="1" applyAlignment="1">
      <alignment horizontal="left" indent="1"/>
    </xf>
    <xf numFmtId="170" fontId="9" fillId="0" borderId="29" xfId="3" applyNumberFormat="1" applyFont="1" applyFill="1" applyBorder="1" applyAlignment="1">
      <alignment vertical="center"/>
    </xf>
    <xf numFmtId="170" fontId="11" fillId="0" borderId="1" xfId="3" applyNumberFormat="1" applyFont="1" applyFill="1" applyBorder="1" applyAlignment="1">
      <alignment vertical="center"/>
    </xf>
    <xf numFmtId="168" fontId="22" fillId="0" borderId="27" xfId="3" applyNumberFormat="1" applyFont="1" applyBorder="1"/>
    <xf numFmtId="0" fontId="20" fillId="0" borderId="0" xfId="0" applyFont="1" applyBorder="1" applyAlignment="1">
      <alignment vertical="center"/>
    </xf>
    <xf numFmtId="170" fontId="11" fillId="0" borderId="0" xfId="0" applyNumberFormat="1" applyFont="1" applyFill="1" applyBorder="1" applyAlignment="1">
      <alignment vertical="center"/>
    </xf>
    <xf numFmtId="10" fontId="4" fillId="0" borderId="9" xfId="10" applyNumberFormat="1" applyFont="1" applyFill="1" applyBorder="1"/>
    <xf numFmtId="0" fontId="12" fillId="0" borderId="3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5" fillId="3" borderId="6" xfId="0" applyNumberFormat="1" applyFont="1" applyFill="1" applyBorder="1"/>
    <xf numFmtId="3" fontId="33" fillId="0" borderId="27" xfId="7" applyNumberFormat="1" applyFont="1" applyFill="1" applyBorder="1" applyAlignment="1">
      <alignment horizontal="right"/>
    </xf>
    <xf numFmtId="0" fontId="8" fillId="0" borderId="31" xfId="0" applyFont="1" applyBorder="1"/>
    <xf numFmtId="0" fontId="3" fillId="4" borderId="0" xfId="0" applyFont="1" applyFill="1"/>
    <xf numFmtId="0" fontId="3" fillId="4" borderId="0" xfId="0" applyFont="1" applyFill="1" applyAlignment="1">
      <alignment vertical="center"/>
    </xf>
    <xf numFmtId="0" fontId="13" fillId="4" borderId="17" xfId="0" applyFont="1" applyFill="1" applyBorder="1" applyAlignment="1">
      <alignment vertical="center"/>
    </xf>
    <xf numFmtId="0" fontId="13" fillId="4" borderId="32" xfId="0" applyFont="1" applyFill="1" applyBorder="1" applyAlignment="1">
      <alignment vertical="center"/>
    </xf>
    <xf numFmtId="0" fontId="13" fillId="4" borderId="7" xfId="0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165" fontId="13" fillId="4" borderId="1" xfId="3" applyFont="1" applyFill="1" applyBorder="1" applyAlignment="1">
      <alignment horizontal="center" vertical="center" wrapText="1"/>
    </xf>
    <xf numFmtId="0" fontId="3" fillId="4" borderId="0" xfId="9" applyFont="1" applyFill="1" applyAlignment="1">
      <alignment horizontal="left" vertical="center"/>
    </xf>
    <xf numFmtId="0" fontId="3" fillId="4" borderId="0" xfId="9" applyFont="1" applyFill="1"/>
    <xf numFmtId="0" fontId="13" fillId="4" borderId="25" xfId="8" applyNumberFormat="1" applyFont="1" applyFill="1" applyBorder="1" applyAlignment="1">
      <alignment horizontal="center"/>
    </xf>
    <xf numFmtId="0" fontId="13" fillId="4" borderId="7" xfId="0" applyFont="1" applyFill="1" applyBorder="1" applyAlignment="1">
      <alignment wrapText="1"/>
    </xf>
    <xf numFmtId="0" fontId="13" fillId="4" borderId="18" xfId="0" applyFont="1" applyFill="1" applyBorder="1" applyAlignment="1">
      <alignment horizontal="center" wrapText="1"/>
    </xf>
    <xf numFmtId="0" fontId="13" fillId="4" borderId="6" xfId="0" applyFont="1" applyFill="1" applyBorder="1" applyAlignment="1">
      <alignment horizontal="center" wrapText="1"/>
    </xf>
    <xf numFmtId="165" fontId="13" fillId="4" borderId="1" xfId="3" applyFont="1" applyFill="1" applyBorder="1"/>
    <xf numFmtId="17" fontId="13" fillId="4" borderId="12" xfId="3" applyNumberFormat="1" applyFont="1" applyFill="1" applyBorder="1"/>
    <xf numFmtId="17" fontId="13" fillId="4" borderId="6" xfId="3" applyNumberFormat="1" applyFont="1" applyFill="1" applyBorder="1"/>
    <xf numFmtId="165" fontId="13" fillId="4" borderId="6" xfId="3" applyFont="1" applyFill="1" applyBorder="1"/>
    <xf numFmtId="0" fontId="4" fillId="4" borderId="0" xfId="0" applyFont="1" applyFill="1"/>
    <xf numFmtId="0" fontId="21" fillId="4" borderId="1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17" fillId="4" borderId="0" xfId="0" applyFont="1" applyFill="1"/>
    <xf numFmtId="0" fontId="13" fillId="4" borderId="1" xfId="0" applyFont="1" applyFill="1" applyBorder="1" applyAlignment="1">
      <alignment horizontal="center"/>
    </xf>
    <xf numFmtId="3" fontId="0" fillId="0" borderId="0" xfId="0" applyNumberFormat="1"/>
    <xf numFmtId="10" fontId="4" fillId="0" borderId="0" xfId="10" applyNumberFormat="1" applyFont="1" applyFill="1"/>
    <xf numFmtId="0" fontId="31" fillId="0" borderId="33" xfId="0" applyFont="1" applyFill="1" applyBorder="1" applyAlignment="1">
      <alignment horizontal="center" vertical="center" wrapText="1"/>
    </xf>
    <xf numFmtId="0" fontId="31" fillId="0" borderId="34" xfId="0" applyFont="1" applyFill="1" applyBorder="1" applyAlignment="1">
      <alignment horizontal="center" vertical="center" wrapText="1"/>
    </xf>
    <xf numFmtId="3" fontId="0" fillId="0" borderId="35" xfId="0" applyNumberFormat="1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3" fontId="0" fillId="0" borderId="27" xfId="0" applyNumberFormat="1" applyBorder="1" applyAlignment="1">
      <alignment horizontal="right" vertical="center" wrapText="1"/>
    </xf>
    <xf numFmtId="0" fontId="0" fillId="0" borderId="1" xfId="0" applyFill="1" applyBorder="1" applyAlignment="1">
      <alignment vertical="center" wrapText="1"/>
    </xf>
    <xf numFmtId="3" fontId="0" fillId="0" borderId="1" xfId="0" applyNumberFormat="1" applyFill="1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31" fillId="0" borderId="0" xfId="0" applyFont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68" fontId="22" fillId="0" borderId="0" xfId="3" applyNumberFormat="1" applyFont="1" applyBorder="1"/>
    <xf numFmtId="0" fontId="0" fillId="0" borderId="0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10" fontId="0" fillId="0" borderId="1" xfId="10" applyNumberFormat="1" applyFont="1" applyBorder="1" applyAlignment="1">
      <alignment horizontal="center" vertical="center"/>
    </xf>
    <xf numFmtId="165" fontId="0" fillId="0" borderId="1" xfId="3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10" fontId="0" fillId="0" borderId="39" xfId="10" applyNumberFormat="1" applyFont="1" applyBorder="1" applyAlignment="1">
      <alignment horizontal="center" vertical="center"/>
    </xf>
    <xf numFmtId="0" fontId="31" fillId="5" borderId="1" xfId="0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0" fontId="5" fillId="0" borderId="1" xfId="10" applyNumberFormat="1" applyFont="1" applyBorder="1" applyAlignment="1">
      <alignment horizontal="center" vertical="center"/>
    </xf>
    <xf numFmtId="0" fontId="13" fillId="4" borderId="4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171" fontId="24" fillId="0" borderId="1" xfId="0" applyNumberFormat="1" applyFont="1" applyBorder="1" applyAlignment="1">
      <alignment horizontal="left"/>
    </xf>
    <xf numFmtId="168" fontId="9" fillId="0" borderId="1" xfId="3" applyNumberFormat="1" applyFont="1" applyFill="1" applyBorder="1"/>
    <xf numFmtId="170" fontId="9" fillId="0" borderId="0" xfId="3" applyNumberFormat="1" applyFont="1" applyFill="1" applyBorder="1" applyAlignment="1">
      <alignment vertical="center"/>
    </xf>
    <xf numFmtId="170" fontId="11" fillId="0" borderId="0" xfId="3" applyNumberFormat="1" applyFont="1" applyFill="1" applyBorder="1" applyAlignment="1">
      <alignment vertical="center"/>
    </xf>
    <xf numFmtId="0" fontId="31" fillId="3" borderId="0" xfId="0" applyFont="1" applyFill="1"/>
    <xf numFmtId="0" fontId="31" fillId="3" borderId="0" xfId="0" applyFont="1" applyFill="1" applyBorder="1" applyAlignment="1">
      <alignment vertical="center"/>
    </xf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/>
    </xf>
    <xf numFmtId="10" fontId="26" fillId="3" borderId="1" xfId="11" applyNumberFormat="1" applyFont="1" applyFill="1" applyBorder="1" applyAlignment="1">
      <alignment horizontal="center" vertical="center" wrapText="1"/>
    </xf>
    <xf numFmtId="3" fontId="26" fillId="3" borderId="1" xfId="11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3" fontId="0" fillId="3" borderId="1" xfId="0" applyNumberFormat="1" applyFill="1" applyBorder="1"/>
    <xf numFmtId="0" fontId="31" fillId="3" borderId="1" xfId="0" applyFont="1" applyFill="1" applyBorder="1" applyAlignment="1">
      <alignment horizontal="center" vertical="center"/>
    </xf>
    <xf numFmtId="3" fontId="31" fillId="3" borderId="1" xfId="0" applyNumberFormat="1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167" fontId="26" fillId="3" borderId="39" xfId="10" applyNumberFormat="1" applyFont="1" applyFill="1" applyBorder="1" applyAlignment="1">
      <alignment horizontal="center" vertical="center"/>
    </xf>
    <xf numFmtId="167" fontId="26" fillId="3" borderId="1" xfId="10" applyNumberFormat="1" applyFont="1" applyFill="1" applyBorder="1" applyAlignment="1">
      <alignment horizontal="center" vertical="center"/>
    </xf>
    <xf numFmtId="10" fontId="26" fillId="3" borderId="1" xfId="10" applyNumberFormat="1" applyFont="1" applyFill="1" applyBorder="1" applyAlignment="1">
      <alignment vertical="center"/>
    </xf>
    <xf numFmtId="0" fontId="35" fillId="3" borderId="1" xfId="0" applyFont="1" applyFill="1" applyBorder="1" applyAlignment="1">
      <alignment horizontal="center" vertical="center"/>
    </xf>
    <xf numFmtId="9" fontId="0" fillId="3" borderId="0" xfId="0" applyNumberFormat="1" applyFill="1"/>
    <xf numFmtId="165" fontId="26" fillId="3" borderId="0" xfId="3" applyFont="1" applyFill="1"/>
    <xf numFmtId="0" fontId="3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/>
    </xf>
    <xf numFmtId="43" fontId="11" fillId="0" borderId="0" xfId="0" applyNumberFormat="1" applyFont="1" applyFill="1"/>
    <xf numFmtId="43" fontId="11" fillId="0" borderId="24" xfId="0" applyNumberFormat="1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/>
    </xf>
    <xf numFmtId="43" fontId="11" fillId="0" borderId="41" xfId="0" applyNumberFormat="1" applyFont="1" applyFill="1" applyBorder="1"/>
    <xf numFmtId="43" fontId="4" fillId="0" borderId="42" xfId="0" applyNumberFormat="1" applyFont="1" applyFill="1" applyBorder="1"/>
    <xf numFmtId="43" fontId="11" fillId="0" borderId="43" xfId="0" applyNumberFormat="1" applyFont="1" applyFill="1" applyBorder="1"/>
    <xf numFmtId="43" fontId="4" fillId="0" borderId="44" xfId="0" applyNumberFormat="1" applyFont="1" applyFill="1" applyBorder="1"/>
    <xf numFmtId="43" fontId="11" fillId="0" borderId="24" xfId="0" applyNumberFormat="1" applyFont="1" applyFill="1" applyBorder="1"/>
    <xf numFmtId="43" fontId="4" fillId="0" borderId="27" xfId="0" applyNumberFormat="1" applyFont="1" applyFill="1" applyBorder="1"/>
    <xf numFmtId="10" fontId="27" fillId="3" borderId="1" xfId="10" applyNumberFormat="1" applyFont="1" applyFill="1" applyBorder="1" applyAlignment="1">
      <alignment vertical="center"/>
    </xf>
    <xf numFmtId="0" fontId="0" fillId="0" borderId="45" xfId="0" applyBorder="1" applyAlignment="1">
      <alignment horizontal="center" vertical="center"/>
    </xf>
    <xf numFmtId="3" fontId="0" fillId="0" borderId="45" xfId="0" applyNumberFormat="1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3" fontId="0" fillId="3" borderId="39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vertical="center"/>
    </xf>
    <xf numFmtId="0" fontId="30" fillId="7" borderId="1" xfId="0" applyFont="1" applyFill="1" applyBorder="1" applyAlignment="1">
      <alignment horizontal="center" vertical="center" wrapText="1"/>
    </xf>
    <xf numFmtId="3" fontId="28" fillId="6" borderId="1" xfId="3" applyNumberFormat="1" applyFont="1" applyFill="1" applyBorder="1"/>
    <xf numFmtId="172" fontId="0" fillId="0" borderId="0" xfId="0" applyNumberFormat="1" applyBorder="1"/>
    <xf numFmtId="172" fontId="0" fillId="0" borderId="0" xfId="0" applyNumberFormat="1" applyAlignment="1">
      <alignment horizontal="center"/>
    </xf>
    <xf numFmtId="172" fontId="0" fillId="0" borderId="1" xfId="0" applyNumberFormat="1" applyBorder="1"/>
    <xf numFmtId="172" fontId="18" fillId="0" borderId="1" xfId="0" applyNumberFormat="1" applyFont="1" applyBorder="1"/>
    <xf numFmtId="0" fontId="0" fillId="0" borderId="1" xfId="0" applyFill="1" applyBorder="1" applyProtection="1"/>
    <xf numFmtId="10" fontId="26" fillId="3" borderId="1" xfId="10" applyNumberFormat="1" applyFont="1" applyFill="1" applyBorder="1" applyAlignment="1">
      <alignment horizontal="center" vertical="center"/>
    </xf>
    <xf numFmtId="3" fontId="0" fillId="8" borderId="1" xfId="0" applyNumberFormat="1" applyFill="1" applyBorder="1"/>
    <xf numFmtId="0" fontId="5" fillId="8" borderId="1" xfId="0" applyFont="1" applyFill="1" applyBorder="1"/>
    <xf numFmtId="4" fontId="5" fillId="8" borderId="1" xfId="0" applyNumberFormat="1" applyFont="1" applyFill="1" applyBorder="1"/>
    <xf numFmtId="10" fontId="27" fillId="0" borderId="7" xfId="0" applyNumberFormat="1" applyFont="1" applyFill="1" applyBorder="1" applyAlignment="1">
      <alignment horizontal="center"/>
    </xf>
    <xf numFmtId="10" fontId="6" fillId="0" borderId="51" xfId="10" applyNumberFormat="1" applyFont="1" applyFill="1" applyBorder="1"/>
    <xf numFmtId="172" fontId="36" fillId="0" borderId="1" xfId="3" applyNumberFormat="1" applyFont="1" applyFill="1" applyBorder="1" applyProtection="1"/>
    <xf numFmtId="172" fontId="36" fillId="0" borderId="1" xfId="3" applyNumberFormat="1" applyFont="1" applyBorder="1" applyAlignment="1">
      <alignment horizontal="center"/>
    </xf>
    <xf numFmtId="0" fontId="37" fillId="0" borderId="0" xfId="12" applyFont="1"/>
    <xf numFmtId="0" fontId="1" fillId="0" borderId="0" xfId="12"/>
    <xf numFmtId="0" fontId="38" fillId="0" borderId="0" xfId="12" applyFont="1"/>
    <xf numFmtId="0" fontId="1" fillId="9" borderId="0" xfId="12" applyFill="1"/>
    <xf numFmtId="3" fontId="0" fillId="9" borderId="1" xfId="0" applyNumberFormat="1" applyFill="1" applyBorder="1" applyAlignment="1">
      <alignment horizontal="right" vertical="center" wrapText="1"/>
    </xf>
    <xf numFmtId="164" fontId="9" fillId="9" borderId="20" xfId="3" applyNumberFormat="1" applyFont="1" applyFill="1" applyBorder="1"/>
    <xf numFmtId="168" fontId="9" fillId="9" borderId="12" xfId="3" applyNumberFormat="1" applyFont="1" applyFill="1" applyBorder="1"/>
    <xf numFmtId="165" fontId="9" fillId="9" borderId="12" xfId="3" applyFont="1" applyFill="1" applyBorder="1"/>
    <xf numFmtId="165" fontId="9" fillId="9" borderId="6" xfId="3" applyFont="1" applyFill="1" applyBorder="1"/>
    <xf numFmtId="168" fontId="9" fillId="9" borderId="6" xfId="3" applyNumberFormat="1" applyFont="1" applyFill="1" applyBorder="1"/>
    <xf numFmtId="3" fontId="0" fillId="9" borderId="39" xfId="0" applyNumberFormat="1" applyFill="1" applyBorder="1" applyAlignment="1">
      <alignment horizontal="center" vertical="center"/>
    </xf>
    <xf numFmtId="3" fontId="0" fillId="9" borderId="1" xfId="0" applyNumberFormat="1" applyFill="1" applyBorder="1" applyAlignment="1">
      <alignment horizontal="center" vertical="center"/>
    </xf>
    <xf numFmtId="0" fontId="32" fillId="9" borderId="9" xfId="0" applyFont="1" applyFill="1" applyBorder="1" applyAlignment="1">
      <alignment horizontal="left" indent="1"/>
    </xf>
    <xf numFmtId="170" fontId="6" fillId="9" borderId="9" xfId="3" applyNumberFormat="1" applyFont="1" applyFill="1" applyBorder="1" applyAlignment="1">
      <alignment vertical="center"/>
    </xf>
    <xf numFmtId="0" fontId="32" fillId="9" borderId="16" xfId="0" applyFont="1" applyFill="1" applyBorder="1" applyAlignment="1">
      <alignment horizontal="left" indent="1"/>
    </xf>
    <xf numFmtId="170" fontId="6" fillId="9" borderId="16" xfId="3" applyNumberFormat="1" applyFont="1" applyFill="1" applyBorder="1" applyAlignment="1">
      <alignment vertical="center"/>
    </xf>
    <xf numFmtId="0" fontId="0" fillId="9" borderId="1" xfId="0" applyFill="1" applyBorder="1" applyAlignment="1">
      <alignment horizontal="center"/>
    </xf>
    <xf numFmtId="3" fontId="0" fillId="9" borderId="1" xfId="0" applyNumberFormat="1" applyFill="1" applyBorder="1"/>
    <xf numFmtId="0" fontId="0" fillId="9" borderId="1" xfId="0" applyNumberFormat="1" applyFill="1" applyBorder="1" applyAlignment="1">
      <alignment horizontal="center"/>
    </xf>
    <xf numFmtId="0" fontId="20" fillId="9" borderId="9" xfId="0" applyFont="1" applyFill="1" applyBorder="1" applyAlignment="1">
      <alignment vertical="center"/>
    </xf>
    <xf numFmtId="4" fontId="0" fillId="3" borderId="0" xfId="0" applyNumberFormat="1" applyFill="1"/>
    <xf numFmtId="10" fontId="26" fillId="9" borderId="1" xfId="11" applyNumberFormat="1" applyFont="1" applyFill="1" applyBorder="1" applyAlignment="1">
      <alignment horizontal="center" vertical="center" wrapText="1"/>
    </xf>
    <xf numFmtId="0" fontId="39" fillId="9" borderId="0" xfId="12" applyFont="1" applyFill="1"/>
    <xf numFmtId="169" fontId="27" fillId="0" borderId="7" xfId="0" applyNumberFormat="1" applyFont="1" applyFill="1" applyBorder="1" applyAlignment="1">
      <alignment horizontal="center"/>
    </xf>
    <xf numFmtId="0" fontId="13" fillId="4" borderId="47" xfId="8" applyNumberFormat="1" applyFont="1" applyFill="1" applyBorder="1" applyAlignment="1">
      <alignment horizontal="center"/>
    </xf>
    <xf numFmtId="0" fontId="13" fillId="4" borderId="46" xfId="8" applyNumberFormat="1" applyFont="1" applyFill="1" applyBorder="1" applyAlignment="1">
      <alignment horizontal="center"/>
    </xf>
    <xf numFmtId="0" fontId="31" fillId="5" borderId="1" xfId="0" applyFont="1" applyFill="1" applyBorder="1" applyAlignment="1">
      <alignment horizontal="center"/>
    </xf>
    <xf numFmtId="0" fontId="31" fillId="5" borderId="1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1" fontId="0" fillId="9" borderId="1" xfId="3" applyNumberFormat="1" applyFont="1" applyFill="1" applyBorder="1" applyAlignment="1">
      <alignment horizontal="center" vertical="center"/>
    </xf>
  </cellXfs>
  <cellStyles count="13">
    <cellStyle name="Column_label" xfId="1"/>
    <cellStyle name="Diseño" xfId="2"/>
    <cellStyle name="Millares" xfId="3" builtinId="3"/>
    <cellStyle name="Millares 4" xfId="4"/>
    <cellStyle name="Normal" xfId="0" builtinId="0"/>
    <cellStyle name="Normal 2" xfId="12"/>
    <cellStyle name="Normal 3 2" xfId="5"/>
    <cellStyle name="Normal_Libro3 (2)" xfId="6"/>
    <cellStyle name="Normal_SERVICIO MOVIL (3)" xfId="7"/>
    <cellStyle name="Normal_Tráfico Atenea" xfId="8"/>
    <cellStyle name="Normal_Tráfico saliente prepago" xfId="9"/>
    <cellStyle name="Porcentaje" xfId="10" builtinId="5"/>
    <cellStyle name="Porcentual 10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83F35"/>
      <rgbColor rgb="0099BFC2"/>
      <rgbColor rgb="00156570"/>
      <rgbColor rgb="00B4A76C"/>
      <rgbColor rgb="00782327"/>
      <rgbColor rgb="00A5ACAF"/>
      <rgbColor rgb="0037424A"/>
      <rgbColor rgb="00E83F35"/>
      <rgbColor rgb="00E83F35"/>
      <rgbColor rgb="0099BFC2"/>
      <rgbColor rgb="00156570"/>
      <rgbColor rgb="00B4A76C"/>
      <rgbColor rgb="00782327"/>
      <rgbColor rgb="00A5ACAF"/>
      <rgbColor rgb="0037424A"/>
      <rgbColor rgb="00E83F35"/>
      <rgbColor rgb="0000CCFF"/>
      <rgbColor rgb="00CCFFFF"/>
      <rgbColor rgb="00CCFFCC"/>
      <rgbColor rgb="00FFFF99"/>
      <rgbColor rgb="0099CCFF"/>
      <rgbColor rgb="00E83F35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Tr&#225;fico y costos TPP'!A1"/><Relationship Id="rId2" Type="http://schemas.openxmlformats.org/officeDocument/2006/relationships/hyperlink" Target="#Costos!A1"/><Relationship Id="rId1" Type="http://schemas.openxmlformats.org/officeDocument/2006/relationships/hyperlink" Target="#Resultados!A1"/><Relationship Id="rId6" Type="http://schemas.openxmlformats.org/officeDocument/2006/relationships/hyperlink" Target="#Dimensionamiento!A1"/><Relationship Id="rId5" Type="http://schemas.openxmlformats.org/officeDocument/2006/relationships/hyperlink" Target="#'Tipos de cambio'!A1"/><Relationship Id="rId4" Type="http://schemas.openxmlformats.org/officeDocument/2006/relationships/hyperlink" Target="#'CAPEX, OPEX y gastos minoristas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Tr&#225;fico y costos TPP'!A1"/><Relationship Id="rId2" Type="http://schemas.openxmlformats.org/officeDocument/2006/relationships/hyperlink" Target="#Costos!A1"/><Relationship Id="rId1" Type="http://schemas.openxmlformats.org/officeDocument/2006/relationships/hyperlink" Target="#Resultados!A1"/><Relationship Id="rId6" Type="http://schemas.openxmlformats.org/officeDocument/2006/relationships/hyperlink" Target="#Dimensionamiento!A1"/><Relationship Id="rId5" Type="http://schemas.openxmlformats.org/officeDocument/2006/relationships/hyperlink" Target="#'Tipos de cambio'!A1"/><Relationship Id="rId4" Type="http://schemas.openxmlformats.org/officeDocument/2006/relationships/hyperlink" Target="#'CAPEX, OPEX y gastos minoristas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Tr&#225;fico y costos TPP'!A1"/><Relationship Id="rId2" Type="http://schemas.openxmlformats.org/officeDocument/2006/relationships/hyperlink" Target="#Costos!A1"/><Relationship Id="rId1" Type="http://schemas.openxmlformats.org/officeDocument/2006/relationships/hyperlink" Target="#Resultados!A1"/><Relationship Id="rId6" Type="http://schemas.openxmlformats.org/officeDocument/2006/relationships/hyperlink" Target="#Dimensionamiento!A1"/><Relationship Id="rId5" Type="http://schemas.openxmlformats.org/officeDocument/2006/relationships/hyperlink" Target="#'Tipos de cambio'!A1"/><Relationship Id="rId4" Type="http://schemas.openxmlformats.org/officeDocument/2006/relationships/hyperlink" Target="#'CAPEX, OPEX y gastos minoristas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Tr&#225;fico y costos TPP'!A1"/><Relationship Id="rId2" Type="http://schemas.openxmlformats.org/officeDocument/2006/relationships/hyperlink" Target="#Costos!A1"/><Relationship Id="rId1" Type="http://schemas.openxmlformats.org/officeDocument/2006/relationships/hyperlink" Target="#Resultados!A1"/><Relationship Id="rId6" Type="http://schemas.openxmlformats.org/officeDocument/2006/relationships/hyperlink" Target="#Dimensionamiento!A1"/><Relationship Id="rId5" Type="http://schemas.openxmlformats.org/officeDocument/2006/relationships/hyperlink" Target="#'Tipos de cambio'!A1"/><Relationship Id="rId4" Type="http://schemas.openxmlformats.org/officeDocument/2006/relationships/hyperlink" Target="#'CAPEX, OPEX y gastos minoristas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Tr&#225;fico y costos TPP'!A1"/><Relationship Id="rId2" Type="http://schemas.openxmlformats.org/officeDocument/2006/relationships/hyperlink" Target="#Costos!A1"/><Relationship Id="rId1" Type="http://schemas.openxmlformats.org/officeDocument/2006/relationships/hyperlink" Target="#Resultados!A1"/><Relationship Id="rId6" Type="http://schemas.openxmlformats.org/officeDocument/2006/relationships/hyperlink" Target="#Dimensionamiento!A1"/><Relationship Id="rId5" Type="http://schemas.openxmlformats.org/officeDocument/2006/relationships/hyperlink" Target="#'Tipos de cambio'!A1"/><Relationship Id="rId4" Type="http://schemas.openxmlformats.org/officeDocument/2006/relationships/hyperlink" Target="#'CAPEX, OPEX y gastos minoristas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Tr&#225;fico y costos TPP'!A1"/><Relationship Id="rId2" Type="http://schemas.openxmlformats.org/officeDocument/2006/relationships/hyperlink" Target="#Costos!A1"/><Relationship Id="rId1" Type="http://schemas.openxmlformats.org/officeDocument/2006/relationships/hyperlink" Target="#Resultados!A1"/><Relationship Id="rId6" Type="http://schemas.openxmlformats.org/officeDocument/2006/relationships/hyperlink" Target="#Dimensionamiento!A1"/><Relationship Id="rId5" Type="http://schemas.openxmlformats.org/officeDocument/2006/relationships/hyperlink" Target="#'Tipos de cambio'!A1"/><Relationship Id="rId4" Type="http://schemas.openxmlformats.org/officeDocument/2006/relationships/hyperlink" Target="#'CAPEX, OPEX y gastos minoristas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123825</xdr:rowOff>
    </xdr:from>
    <xdr:to>
      <xdr:col>3</xdr:col>
      <xdr:colOff>38100</xdr:colOff>
      <xdr:row>8</xdr:row>
      <xdr:rowOff>133350</xdr:rowOff>
    </xdr:to>
    <xdr:sp macro="" textlink="">
      <xdr:nvSpPr>
        <xdr:cNvPr id="6152" name="AutoShape 8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562100" y="609600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RESULTADOS</a:t>
          </a:r>
        </a:p>
      </xdr:txBody>
    </xdr:sp>
    <xdr:clientData/>
  </xdr:twoCellAnchor>
  <xdr:twoCellAnchor>
    <xdr:from>
      <xdr:col>3</xdr:col>
      <xdr:colOff>190500</xdr:colOff>
      <xdr:row>3</xdr:row>
      <xdr:rowOff>114300</xdr:rowOff>
    </xdr:from>
    <xdr:to>
      <xdr:col>5</xdr:col>
      <xdr:colOff>695325</xdr:colOff>
      <xdr:row>8</xdr:row>
      <xdr:rowOff>123825</xdr:rowOff>
    </xdr:to>
    <xdr:sp macro="" textlink="">
      <xdr:nvSpPr>
        <xdr:cNvPr id="6153" name="AutoShape 9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848100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37424A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5</xdr:col>
      <xdr:colOff>853175</xdr:colOff>
      <xdr:row>3</xdr:row>
      <xdr:rowOff>114300</xdr:rowOff>
    </xdr:from>
    <xdr:to>
      <xdr:col>9</xdr:col>
      <xdr:colOff>137439</xdr:colOff>
      <xdr:row>8</xdr:row>
      <xdr:rowOff>123825</xdr:rowOff>
    </xdr:to>
    <xdr:sp macro="" textlink="">
      <xdr:nvSpPr>
        <xdr:cNvPr id="6155" name="AutoShape 11"/>
        <xdr:cNvSpPr>
          <a:spLocks noChangeArrowheads="1"/>
        </xdr:cNvSpPr>
      </xdr:nvSpPr>
      <xdr:spPr bwMode="auto">
        <a:xfrm>
          <a:off x="6146354" y="604157"/>
          <a:ext cx="2141764" cy="825954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INPUTS</a:t>
          </a:r>
        </a:p>
      </xdr:txBody>
    </xdr:sp>
    <xdr:clientData/>
  </xdr:twoCellAnchor>
  <xdr:twoCellAnchor>
    <xdr:from>
      <xdr:col>7</xdr:col>
      <xdr:colOff>108864</xdr:colOff>
      <xdr:row>3</xdr:row>
      <xdr:rowOff>142875</xdr:rowOff>
    </xdr:from>
    <xdr:to>
      <xdr:col>9</xdr:col>
      <xdr:colOff>39468</xdr:colOff>
      <xdr:row>5</xdr:row>
      <xdr:rowOff>38100</xdr:rowOff>
    </xdr:to>
    <xdr:sp macro="" textlink="">
      <xdr:nvSpPr>
        <xdr:cNvPr id="6156" name="AutoShape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7034900" y="632732"/>
          <a:ext cx="1155247" cy="221797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Tráfico y costos TPP</a:t>
          </a:r>
        </a:p>
      </xdr:txBody>
    </xdr:sp>
    <xdr:clientData/>
  </xdr:twoCellAnchor>
  <xdr:twoCellAnchor>
    <xdr:from>
      <xdr:col>7</xdr:col>
      <xdr:colOff>108864</xdr:colOff>
      <xdr:row>5</xdr:row>
      <xdr:rowOff>85725</xdr:rowOff>
    </xdr:from>
    <xdr:to>
      <xdr:col>9</xdr:col>
      <xdr:colOff>39468</xdr:colOff>
      <xdr:row>6</xdr:row>
      <xdr:rowOff>142875</xdr:rowOff>
    </xdr:to>
    <xdr:sp macro="" textlink="">
      <xdr:nvSpPr>
        <xdr:cNvPr id="6157" name="AutoShape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7034900" y="902154"/>
          <a:ext cx="1155247" cy="220435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CAPEX y OPEX</a:t>
          </a:r>
        </a:p>
      </xdr:txBody>
    </xdr:sp>
    <xdr:clientData/>
  </xdr:twoCellAnchor>
  <xdr:twoCellAnchor>
    <xdr:from>
      <xdr:col>7</xdr:col>
      <xdr:colOff>108864</xdr:colOff>
      <xdr:row>7</xdr:row>
      <xdr:rowOff>28575</xdr:rowOff>
    </xdr:from>
    <xdr:to>
      <xdr:col>9</xdr:col>
      <xdr:colOff>39468</xdr:colOff>
      <xdr:row>8</xdr:row>
      <xdr:rowOff>85725</xdr:rowOff>
    </xdr:to>
    <xdr:sp macro="" textlink="">
      <xdr:nvSpPr>
        <xdr:cNvPr id="6158" name="AutoShape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7034900" y="1171575"/>
          <a:ext cx="1155247" cy="220436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0C3A4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0" i="0" u="none" strike="noStrike" baseline="0">
              <a:solidFill>
                <a:srgbClr val="FFFFFF"/>
              </a:solidFill>
              <a:latin typeface="Arial"/>
              <a:cs typeface="Arial"/>
            </a:rPr>
            <a:t>Tipos de cambio</a:t>
          </a:r>
        </a:p>
      </xdr:txBody>
    </xdr:sp>
    <xdr:clientData/>
  </xdr:twoCellAnchor>
  <xdr:twoCellAnchor>
    <xdr:from>
      <xdr:col>9</xdr:col>
      <xdr:colOff>304799</xdr:colOff>
      <xdr:row>3</xdr:row>
      <xdr:rowOff>133350</xdr:rowOff>
    </xdr:from>
    <xdr:to>
      <xdr:col>13</xdr:col>
      <xdr:colOff>142874</xdr:colOff>
      <xdr:row>8</xdr:row>
      <xdr:rowOff>142875</xdr:rowOff>
    </xdr:to>
    <xdr:sp macro="" textlink="">
      <xdr:nvSpPr>
        <xdr:cNvPr id="8" name="AutoShape 8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8553449" y="619125"/>
          <a:ext cx="2276475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DIMENSIONAMIENTO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114300</xdr:rowOff>
    </xdr:from>
    <xdr:to>
      <xdr:col>2</xdr:col>
      <xdr:colOff>2133600</xdr:colOff>
      <xdr:row>6</xdr:row>
      <xdr:rowOff>123825</xdr:rowOff>
    </xdr:to>
    <xdr:sp macro="" textlink="">
      <xdr:nvSpPr>
        <xdr:cNvPr id="5139" name="AutoShape 19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19200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RESULTADOS</a:t>
          </a:r>
        </a:p>
      </xdr:txBody>
    </xdr:sp>
    <xdr:clientData/>
  </xdr:twoCellAnchor>
  <xdr:twoCellAnchor>
    <xdr:from>
      <xdr:col>3</xdr:col>
      <xdr:colOff>215155</xdr:colOff>
      <xdr:row>1</xdr:row>
      <xdr:rowOff>114300</xdr:rowOff>
    </xdr:from>
    <xdr:to>
      <xdr:col>4</xdr:col>
      <xdr:colOff>898714</xdr:colOff>
      <xdr:row>6</xdr:row>
      <xdr:rowOff>123825</xdr:rowOff>
    </xdr:to>
    <xdr:sp macro="" textlink="">
      <xdr:nvSpPr>
        <xdr:cNvPr id="5140" name="AutoShape 20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061449" y="584947"/>
          <a:ext cx="1893794" cy="793937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37424A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4</xdr:col>
      <xdr:colOff>1047746</xdr:colOff>
      <xdr:row>1</xdr:row>
      <xdr:rowOff>114300</xdr:rowOff>
    </xdr:from>
    <xdr:to>
      <xdr:col>4</xdr:col>
      <xdr:colOff>3048000</xdr:colOff>
      <xdr:row>6</xdr:row>
      <xdr:rowOff>123825</xdr:rowOff>
    </xdr:to>
    <xdr:sp macro="" textlink="">
      <xdr:nvSpPr>
        <xdr:cNvPr id="5142" name="AutoShape 22"/>
        <xdr:cNvSpPr>
          <a:spLocks noChangeArrowheads="1"/>
        </xdr:cNvSpPr>
      </xdr:nvSpPr>
      <xdr:spPr bwMode="auto">
        <a:xfrm>
          <a:off x="5104275" y="584947"/>
          <a:ext cx="2000254" cy="793937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INPUTS</a:t>
          </a:r>
        </a:p>
      </xdr:txBody>
    </xdr:sp>
    <xdr:clientData/>
  </xdr:twoCellAnchor>
  <xdr:twoCellAnchor>
    <xdr:from>
      <xdr:col>4</xdr:col>
      <xdr:colOff>1962146</xdr:colOff>
      <xdr:row>1</xdr:row>
      <xdr:rowOff>142875</xdr:rowOff>
    </xdr:from>
    <xdr:to>
      <xdr:col>4</xdr:col>
      <xdr:colOff>2754660</xdr:colOff>
      <xdr:row>3</xdr:row>
      <xdr:rowOff>38100</xdr:rowOff>
    </xdr:to>
    <xdr:sp macro="" textlink="">
      <xdr:nvSpPr>
        <xdr:cNvPr id="5143" name="AutoShape 23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6018675" y="613522"/>
          <a:ext cx="792514" cy="208990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Tráfico y costos TPP</a:t>
          </a:r>
        </a:p>
      </xdr:txBody>
    </xdr:sp>
    <xdr:clientData/>
  </xdr:twoCellAnchor>
  <xdr:twoCellAnchor>
    <xdr:from>
      <xdr:col>4</xdr:col>
      <xdr:colOff>1962146</xdr:colOff>
      <xdr:row>3</xdr:row>
      <xdr:rowOff>85725</xdr:rowOff>
    </xdr:from>
    <xdr:to>
      <xdr:col>4</xdr:col>
      <xdr:colOff>2754660</xdr:colOff>
      <xdr:row>4</xdr:row>
      <xdr:rowOff>142875</xdr:rowOff>
    </xdr:to>
    <xdr:sp macro="" textlink="">
      <xdr:nvSpPr>
        <xdr:cNvPr id="5144" name="AutoShape 24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6018675" y="870137"/>
          <a:ext cx="792514" cy="214032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CAPEX y OPEX</a:t>
          </a:r>
        </a:p>
      </xdr:txBody>
    </xdr:sp>
    <xdr:clientData/>
  </xdr:twoCellAnchor>
  <xdr:twoCellAnchor>
    <xdr:from>
      <xdr:col>4</xdr:col>
      <xdr:colOff>1962146</xdr:colOff>
      <xdr:row>5</xdr:row>
      <xdr:rowOff>38100</xdr:rowOff>
    </xdr:from>
    <xdr:to>
      <xdr:col>4</xdr:col>
      <xdr:colOff>2754660</xdr:colOff>
      <xdr:row>6</xdr:row>
      <xdr:rowOff>95250</xdr:rowOff>
    </xdr:to>
    <xdr:sp macro="" textlink="">
      <xdr:nvSpPr>
        <xdr:cNvPr id="5145" name="AutoShape 25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6018675" y="1136276"/>
          <a:ext cx="792514" cy="214033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0C3A4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Tipo de cambio</a:t>
          </a:r>
        </a:p>
      </xdr:txBody>
    </xdr:sp>
    <xdr:clientData/>
  </xdr:twoCellAnchor>
  <xdr:twoCellAnchor>
    <xdr:from>
      <xdr:col>4</xdr:col>
      <xdr:colOff>3227294</xdr:colOff>
      <xdr:row>1</xdr:row>
      <xdr:rowOff>100852</xdr:rowOff>
    </xdr:from>
    <xdr:to>
      <xdr:col>6</xdr:col>
      <xdr:colOff>304239</xdr:colOff>
      <xdr:row>6</xdr:row>
      <xdr:rowOff>135590</xdr:rowOff>
    </xdr:to>
    <xdr:sp macro="" textlink="">
      <xdr:nvSpPr>
        <xdr:cNvPr id="22" name="AutoShape 8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7283823" y="571499"/>
          <a:ext cx="2276475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DIMENSIONAMIENTO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114300</xdr:rowOff>
    </xdr:from>
    <xdr:to>
      <xdr:col>2</xdr:col>
      <xdr:colOff>2133600</xdr:colOff>
      <xdr:row>6</xdr:row>
      <xdr:rowOff>123825</xdr:rowOff>
    </xdr:to>
    <xdr:sp macro="" textlink="">
      <xdr:nvSpPr>
        <xdr:cNvPr id="7191" name="AutoShape 23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19200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RESULTADOS</a:t>
          </a:r>
        </a:p>
      </xdr:txBody>
    </xdr:sp>
    <xdr:clientData/>
  </xdr:twoCellAnchor>
  <xdr:twoCellAnchor>
    <xdr:from>
      <xdr:col>2</xdr:col>
      <xdr:colOff>2266950</xdr:colOff>
      <xdr:row>1</xdr:row>
      <xdr:rowOff>114300</xdr:rowOff>
    </xdr:from>
    <xdr:to>
      <xdr:col>2</xdr:col>
      <xdr:colOff>4400550</xdr:colOff>
      <xdr:row>6</xdr:row>
      <xdr:rowOff>123825</xdr:rowOff>
    </xdr:to>
    <xdr:sp macro="" textlink="">
      <xdr:nvSpPr>
        <xdr:cNvPr id="7192" name="AutoShape 24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486150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37424A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3</xdr:col>
      <xdr:colOff>120460</xdr:colOff>
      <xdr:row>1</xdr:row>
      <xdr:rowOff>114300</xdr:rowOff>
    </xdr:from>
    <xdr:to>
      <xdr:col>4</xdr:col>
      <xdr:colOff>725018</xdr:colOff>
      <xdr:row>6</xdr:row>
      <xdr:rowOff>123825</xdr:rowOff>
    </xdr:to>
    <xdr:sp macro="" textlink="">
      <xdr:nvSpPr>
        <xdr:cNvPr id="7194" name="AutoShape 26"/>
        <xdr:cNvSpPr>
          <a:spLocks noChangeArrowheads="1"/>
        </xdr:cNvSpPr>
      </xdr:nvSpPr>
      <xdr:spPr bwMode="auto">
        <a:xfrm>
          <a:off x="5241548" y="584947"/>
          <a:ext cx="1736352" cy="793937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INPUTS</a:t>
          </a:r>
        </a:p>
      </xdr:txBody>
    </xdr:sp>
    <xdr:clientData/>
  </xdr:twoCellAnchor>
  <xdr:twoCellAnchor>
    <xdr:from>
      <xdr:col>4</xdr:col>
      <xdr:colOff>35296</xdr:colOff>
      <xdr:row>1</xdr:row>
      <xdr:rowOff>142875</xdr:rowOff>
    </xdr:from>
    <xdr:to>
      <xdr:col>4</xdr:col>
      <xdr:colOff>702046</xdr:colOff>
      <xdr:row>3</xdr:row>
      <xdr:rowOff>38100</xdr:rowOff>
    </xdr:to>
    <xdr:sp macro="" textlink="">
      <xdr:nvSpPr>
        <xdr:cNvPr id="7198" name="AutoShape 30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6288178" y="613522"/>
          <a:ext cx="666750" cy="208990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Tráfico y costos TPP</a:t>
          </a:r>
        </a:p>
      </xdr:txBody>
    </xdr:sp>
    <xdr:clientData/>
  </xdr:twoCellAnchor>
  <xdr:twoCellAnchor>
    <xdr:from>
      <xdr:col>4</xdr:col>
      <xdr:colOff>35296</xdr:colOff>
      <xdr:row>3</xdr:row>
      <xdr:rowOff>85725</xdr:rowOff>
    </xdr:from>
    <xdr:to>
      <xdr:col>4</xdr:col>
      <xdr:colOff>702046</xdr:colOff>
      <xdr:row>4</xdr:row>
      <xdr:rowOff>142875</xdr:rowOff>
    </xdr:to>
    <xdr:sp macro="" textlink="">
      <xdr:nvSpPr>
        <xdr:cNvPr id="7199" name="AutoShape 31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6288178" y="870137"/>
          <a:ext cx="666750" cy="214032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CAPEX y OPEX</a:t>
          </a:r>
        </a:p>
      </xdr:txBody>
    </xdr:sp>
    <xdr:clientData/>
  </xdr:twoCellAnchor>
  <xdr:twoCellAnchor>
    <xdr:from>
      <xdr:col>4</xdr:col>
      <xdr:colOff>35296</xdr:colOff>
      <xdr:row>5</xdr:row>
      <xdr:rowOff>28575</xdr:rowOff>
    </xdr:from>
    <xdr:to>
      <xdr:col>4</xdr:col>
      <xdr:colOff>702046</xdr:colOff>
      <xdr:row>6</xdr:row>
      <xdr:rowOff>85725</xdr:rowOff>
    </xdr:to>
    <xdr:sp macro="" textlink="">
      <xdr:nvSpPr>
        <xdr:cNvPr id="7200" name="AutoShape 32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6288178" y="1126751"/>
          <a:ext cx="666750" cy="214033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0C3A4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Tipo de cambio</a:t>
          </a:r>
        </a:p>
      </xdr:txBody>
    </xdr:sp>
    <xdr:clientData/>
  </xdr:twoCellAnchor>
  <xdr:twoCellAnchor>
    <xdr:from>
      <xdr:col>4</xdr:col>
      <xdr:colOff>851647</xdr:colOff>
      <xdr:row>1</xdr:row>
      <xdr:rowOff>100853</xdr:rowOff>
    </xdr:from>
    <xdr:to>
      <xdr:col>7</xdr:col>
      <xdr:colOff>35298</xdr:colOff>
      <xdr:row>6</xdr:row>
      <xdr:rowOff>135591</xdr:rowOff>
    </xdr:to>
    <xdr:sp macro="" textlink="">
      <xdr:nvSpPr>
        <xdr:cNvPr id="8" name="AutoShape 8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7104529" y="571500"/>
          <a:ext cx="2276475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DIMENSIONAMIENTO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114300</xdr:rowOff>
    </xdr:from>
    <xdr:to>
      <xdr:col>4</xdr:col>
      <xdr:colOff>390525</xdr:colOff>
      <xdr:row>6</xdr:row>
      <xdr:rowOff>123825</xdr:rowOff>
    </xdr:to>
    <xdr:sp macro="" textlink="">
      <xdr:nvSpPr>
        <xdr:cNvPr id="16385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19200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RESULTADOS</a:t>
          </a:r>
        </a:p>
      </xdr:txBody>
    </xdr:sp>
    <xdr:clientData/>
  </xdr:twoCellAnchor>
  <xdr:twoCellAnchor>
    <xdr:from>
      <xdr:col>4</xdr:col>
      <xdr:colOff>590550</xdr:colOff>
      <xdr:row>1</xdr:row>
      <xdr:rowOff>114300</xdr:rowOff>
    </xdr:from>
    <xdr:to>
      <xdr:col>4</xdr:col>
      <xdr:colOff>2724150</xdr:colOff>
      <xdr:row>6</xdr:row>
      <xdr:rowOff>123825</xdr:rowOff>
    </xdr:to>
    <xdr:sp macro="" textlink="">
      <xdr:nvSpPr>
        <xdr:cNvPr id="16386" name="AutoShape 2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552825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37424A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4</xdr:col>
      <xdr:colOff>2947141</xdr:colOff>
      <xdr:row>1</xdr:row>
      <xdr:rowOff>114300</xdr:rowOff>
    </xdr:from>
    <xdr:to>
      <xdr:col>5</xdr:col>
      <xdr:colOff>1173810</xdr:colOff>
      <xdr:row>6</xdr:row>
      <xdr:rowOff>123825</xdr:rowOff>
    </xdr:to>
    <xdr:sp macro="" textlink="">
      <xdr:nvSpPr>
        <xdr:cNvPr id="16388" name="AutoShape 4"/>
        <xdr:cNvSpPr>
          <a:spLocks noChangeArrowheads="1"/>
        </xdr:cNvSpPr>
      </xdr:nvSpPr>
      <xdr:spPr bwMode="auto">
        <a:xfrm>
          <a:off x="5894288" y="584947"/>
          <a:ext cx="2126316" cy="793937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INPUTS</a:t>
          </a:r>
        </a:p>
      </xdr:txBody>
    </xdr:sp>
    <xdr:clientData/>
  </xdr:twoCellAnchor>
  <xdr:twoCellAnchor>
    <xdr:from>
      <xdr:col>4</xdr:col>
      <xdr:colOff>3829604</xdr:colOff>
      <xdr:row>1</xdr:row>
      <xdr:rowOff>142875</xdr:rowOff>
    </xdr:from>
    <xdr:to>
      <xdr:col>5</xdr:col>
      <xdr:colOff>1145235</xdr:colOff>
      <xdr:row>3</xdr:row>
      <xdr:rowOff>38100</xdr:rowOff>
    </xdr:to>
    <xdr:sp macro="" textlink="">
      <xdr:nvSpPr>
        <xdr:cNvPr id="16389" name="AutoShape 5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6776751" y="613522"/>
          <a:ext cx="1215278" cy="208990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Tráfico y costos TPP</a:t>
          </a:r>
        </a:p>
      </xdr:txBody>
    </xdr:sp>
    <xdr:clientData/>
  </xdr:twoCellAnchor>
  <xdr:twoCellAnchor>
    <xdr:from>
      <xdr:col>4</xdr:col>
      <xdr:colOff>3829604</xdr:colOff>
      <xdr:row>3</xdr:row>
      <xdr:rowOff>85725</xdr:rowOff>
    </xdr:from>
    <xdr:to>
      <xdr:col>5</xdr:col>
      <xdr:colOff>1145235</xdr:colOff>
      <xdr:row>4</xdr:row>
      <xdr:rowOff>142875</xdr:rowOff>
    </xdr:to>
    <xdr:sp macro="" textlink="">
      <xdr:nvSpPr>
        <xdr:cNvPr id="16390" name="AutoShape 6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6776751" y="870137"/>
          <a:ext cx="1215278" cy="214032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CAPEX y OPEX</a:t>
          </a:r>
        </a:p>
      </xdr:txBody>
    </xdr:sp>
    <xdr:clientData/>
  </xdr:twoCellAnchor>
  <xdr:twoCellAnchor>
    <xdr:from>
      <xdr:col>4</xdr:col>
      <xdr:colOff>3829604</xdr:colOff>
      <xdr:row>5</xdr:row>
      <xdr:rowOff>28575</xdr:rowOff>
    </xdr:from>
    <xdr:to>
      <xdr:col>5</xdr:col>
      <xdr:colOff>1145235</xdr:colOff>
      <xdr:row>6</xdr:row>
      <xdr:rowOff>85725</xdr:rowOff>
    </xdr:to>
    <xdr:sp macro="" textlink="">
      <xdr:nvSpPr>
        <xdr:cNvPr id="16391" name="AutoShape 7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6776751" y="1126751"/>
          <a:ext cx="1215278" cy="214033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0C3A4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Tipo de cambio</a:t>
          </a:r>
        </a:p>
      </xdr:txBody>
    </xdr:sp>
    <xdr:clientData/>
  </xdr:twoCellAnchor>
  <xdr:twoCellAnchor>
    <xdr:from>
      <xdr:col>5</xdr:col>
      <xdr:colOff>1295400</xdr:colOff>
      <xdr:row>1</xdr:row>
      <xdr:rowOff>142875</xdr:rowOff>
    </xdr:from>
    <xdr:to>
      <xdr:col>7</xdr:col>
      <xdr:colOff>247650</xdr:colOff>
      <xdr:row>6</xdr:row>
      <xdr:rowOff>152400</xdr:rowOff>
    </xdr:to>
    <xdr:sp macro="" textlink="">
      <xdr:nvSpPr>
        <xdr:cNvPr id="8" name="AutoShape 8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8153400" y="628650"/>
          <a:ext cx="2276475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DIMENSIONAMIENTO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857251</xdr:colOff>
      <xdr:row>1</xdr:row>
      <xdr:rowOff>88156</xdr:rowOff>
    </xdr:from>
    <xdr:to>
      <xdr:col>3</xdr:col>
      <xdr:colOff>175559</xdr:colOff>
      <xdr:row>6</xdr:row>
      <xdr:rowOff>72468</xdr:rowOff>
    </xdr:to>
    <xdr:sp macro="" textlink="">
      <xdr:nvSpPr>
        <xdr:cNvPr id="2" name="AutoShape 2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857251" y="246906"/>
          <a:ext cx="2990725" cy="778062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RESULTADOS</a:t>
          </a:r>
        </a:p>
      </xdr:txBody>
    </xdr:sp>
    <xdr:clientData/>
  </xdr:twoCellAnchor>
  <xdr:twoCellAnchor>
    <xdr:from>
      <xdr:col>3</xdr:col>
      <xdr:colOff>337484</xdr:colOff>
      <xdr:row>1</xdr:row>
      <xdr:rowOff>88156</xdr:rowOff>
    </xdr:from>
    <xdr:to>
      <xdr:col>7</xdr:col>
      <xdr:colOff>44513</xdr:colOff>
      <xdr:row>6</xdr:row>
      <xdr:rowOff>72468</xdr:rowOff>
    </xdr:to>
    <xdr:sp macro="" textlink="">
      <xdr:nvSpPr>
        <xdr:cNvPr id="3" name="AutoShape 2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4009901" y="246906"/>
          <a:ext cx="2987862" cy="778062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37424A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7</xdr:col>
      <xdr:colOff>194669</xdr:colOff>
      <xdr:row>1</xdr:row>
      <xdr:rowOff>88156</xdr:rowOff>
    </xdr:from>
    <xdr:to>
      <xdr:col>9</xdr:col>
      <xdr:colOff>94750</xdr:colOff>
      <xdr:row>6</xdr:row>
      <xdr:rowOff>72468</xdr:rowOff>
    </xdr:to>
    <xdr:sp macro="" textlink="">
      <xdr:nvSpPr>
        <xdr:cNvPr id="4" name="AutoShape 23"/>
        <xdr:cNvSpPr>
          <a:spLocks noChangeArrowheads="1"/>
        </xdr:cNvSpPr>
      </xdr:nvSpPr>
      <xdr:spPr bwMode="auto">
        <a:xfrm>
          <a:off x="7147919" y="246906"/>
          <a:ext cx="2122581" cy="778062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INPUTS</a:t>
          </a:r>
        </a:p>
      </xdr:txBody>
    </xdr:sp>
    <xdr:clientData/>
  </xdr:twoCellAnchor>
  <xdr:twoCellAnchor>
    <xdr:from>
      <xdr:col>7</xdr:col>
      <xdr:colOff>1062814</xdr:colOff>
      <xdr:row>1</xdr:row>
      <xdr:rowOff>116731</xdr:rowOff>
    </xdr:from>
    <xdr:to>
      <xdr:col>9</xdr:col>
      <xdr:colOff>56650</xdr:colOff>
      <xdr:row>3</xdr:row>
      <xdr:rowOff>5046</xdr:rowOff>
    </xdr:to>
    <xdr:sp macro="" textlink="">
      <xdr:nvSpPr>
        <xdr:cNvPr id="5" name="AutoShape 2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8016064" y="275481"/>
          <a:ext cx="1216336" cy="205815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Tráfico y costos TPP</a:t>
          </a:r>
        </a:p>
      </xdr:txBody>
    </xdr:sp>
    <xdr:clientData/>
  </xdr:twoCellAnchor>
  <xdr:twoCellAnchor>
    <xdr:from>
      <xdr:col>7</xdr:col>
      <xdr:colOff>1062814</xdr:colOff>
      <xdr:row>3</xdr:row>
      <xdr:rowOff>52671</xdr:rowOff>
    </xdr:from>
    <xdr:to>
      <xdr:col>9</xdr:col>
      <xdr:colOff>56650</xdr:colOff>
      <xdr:row>4</xdr:row>
      <xdr:rowOff>101603</xdr:rowOff>
    </xdr:to>
    <xdr:sp macro="" textlink="">
      <xdr:nvSpPr>
        <xdr:cNvPr id="6" name="AutoShape 28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8016064" y="528921"/>
          <a:ext cx="1216336" cy="207682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CAPEX y OPEX</a:t>
          </a:r>
        </a:p>
      </xdr:txBody>
    </xdr:sp>
    <xdr:clientData/>
  </xdr:twoCellAnchor>
  <xdr:twoCellAnchor>
    <xdr:from>
      <xdr:col>7</xdr:col>
      <xdr:colOff>1062814</xdr:colOff>
      <xdr:row>4</xdr:row>
      <xdr:rowOff>144185</xdr:rowOff>
    </xdr:from>
    <xdr:to>
      <xdr:col>9</xdr:col>
      <xdr:colOff>56650</xdr:colOff>
      <xdr:row>6</xdr:row>
      <xdr:rowOff>37543</xdr:rowOff>
    </xdr:to>
    <xdr:sp macro="" textlink="">
      <xdr:nvSpPr>
        <xdr:cNvPr id="7" name="AutoShape 29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8016064" y="779185"/>
          <a:ext cx="1216336" cy="210858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0C3A4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Tipo de cambio</a:t>
          </a:r>
        </a:p>
      </xdr:txBody>
    </xdr:sp>
    <xdr:clientData/>
  </xdr:twoCellAnchor>
  <xdr:twoCellAnchor>
    <xdr:from>
      <xdr:col>9</xdr:col>
      <xdr:colOff>293657</xdr:colOff>
      <xdr:row>1</xdr:row>
      <xdr:rowOff>63503</xdr:rowOff>
    </xdr:from>
    <xdr:to>
      <xdr:col>12</xdr:col>
      <xdr:colOff>83049</xdr:colOff>
      <xdr:row>6</xdr:row>
      <xdr:rowOff>73028</xdr:rowOff>
    </xdr:to>
    <xdr:sp macro="" textlink="">
      <xdr:nvSpPr>
        <xdr:cNvPr id="8" name="AutoShape 8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9469407" y="222253"/>
          <a:ext cx="2276475" cy="803275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DIMENSIONAMIENTO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</xdr:row>
      <xdr:rowOff>114300</xdr:rowOff>
    </xdr:from>
    <xdr:to>
      <xdr:col>5</xdr:col>
      <xdr:colOff>485775</xdr:colOff>
      <xdr:row>6</xdr:row>
      <xdr:rowOff>123825</xdr:rowOff>
    </xdr:to>
    <xdr:sp macro="" textlink="">
      <xdr:nvSpPr>
        <xdr:cNvPr id="9236" name="AutoShape 2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95400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RESULTADOS</a:t>
          </a:r>
        </a:p>
      </xdr:txBody>
    </xdr:sp>
    <xdr:clientData/>
  </xdr:twoCellAnchor>
  <xdr:twoCellAnchor>
    <xdr:from>
      <xdr:col>5</xdr:col>
      <xdr:colOff>647700</xdr:colOff>
      <xdr:row>1</xdr:row>
      <xdr:rowOff>114300</xdr:rowOff>
    </xdr:from>
    <xdr:to>
      <xdr:col>9</xdr:col>
      <xdr:colOff>180975</xdr:colOff>
      <xdr:row>6</xdr:row>
      <xdr:rowOff>123825</xdr:rowOff>
    </xdr:to>
    <xdr:sp macro="" textlink="">
      <xdr:nvSpPr>
        <xdr:cNvPr id="9237" name="AutoShape 2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590925" y="600075"/>
          <a:ext cx="2133600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37424A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COSTOS</a:t>
          </a:r>
        </a:p>
      </xdr:txBody>
    </xdr:sp>
    <xdr:clientData/>
  </xdr:twoCellAnchor>
  <xdr:twoCellAnchor>
    <xdr:from>
      <xdr:col>9</xdr:col>
      <xdr:colOff>331131</xdr:colOff>
      <xdr:row>1</xdr:row>
      <xdr:rowOff>114300</xdr:rowOff>
    </xdr:from>
    <xdr:to>
      <xdr:col>11</xdr:col>
      <xdr:colOff>731181</xdr:colOff>
      <xdr:row>6</xdr:row>
      <xdr:rowOff>123825</xdr:rowOff>
    </xdr:to>
    <xdr:sp macro="" textlink="">
      <xdr:nvSpPr>
        <xdr:cNvPr id="9239" name="AutoShape 23"/>
        <xdr:cNvSpPr>
          <a:spLocks noChangeArrowheads="1"/>
        </xdr:cNvSpPr>
      </xdr:nvSpPr>
      <xdr:spPr bwMode="auto">
        <a:xfrm>
          <a:off x="5855631" y="584947"/>
          <a:ext cx="2125756" cy="793937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INPUTS</a:t>
          </a:r>
        </a:p>
      </xdr:txBody>
    </xdr:sp>
    <xdr:clientData/>
  </xdr:twoCellAnchor>
  <xdr:twoCellAnchor>
    <xdr:from>
      <xdr:col>10</xdr:col>
      <xdr:colOff>340656</xdr:colOff>
      <xdr:row>1</xdr:row>
      <xdr:rowOff>142875</xdr:rowOff>
    </xdr:from>
    <xdr:to>
      <xdr:col>11</xdr:col>
      <xdr:colOff>693081</xdr:colOff>
      <xdr:row>3</xdr:row>
      <xdr:rowOff>38100</xdr:rowOff>
    </xdr:to>
    <xdr:sp macro="" textlink="">
      <xdr:nvSpPr>
        <xdr:cNvPr id="9243" name="AutoShape 2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6728009" y="613522"/>
          <a:ext cx="1215278" cy="208990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Tráfico y costos TPP</a:t>
          </a:r>
        </a:p>
      </xdr:txBody>
    </xdr:sp>
    <xdr:clientData/>
  </xdr:twoCellAnchor>
  <xdr:twoCellAnchor>
    <xdr:from>
      <xdr:col>10</xdr:col>
      <xdr:colOff>340656</xdr:colOff>
      <xdr:row>3</xdr:row>
      <xdr:rowOff>85725</xdr:rowOff>
    </xdr:from>
    <xdr:to>
      <xdr:col>11</xdr:col>
      <xdr:colOff>693081</xdr:colOff>
      <xdr:row>4</xdr:row>
      <xdr:rowOff>142875</xdr:rowOff>
    </xdr:to>
    <xdr:sp macro="" textlink="">
      <xdr:nvSpPr>
        <xdr:cNvPr id="9244" name="AutoShape 28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6728009" y="870137"/>
          <a:ext cx="1215278" cy="214032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15657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CAPEX y OPEX</a:t>
          </a:r>
        </a:p>
      </xdr:txBody>
    </xdr:sp>
    <xdr:clientData/>
  </xdr:twoCellAnchor>
  <xdr:twoCellAnchor>
    <xdr:from>
      <xdr:col>10</xdr:col>
      <xdr:colOff>340656</xdr:colOff>
      <xdr:row>5</xdr:row>
      <xdr:rowOff>28575</xdr:rowOff>
    </xdr:from>
    <xdr:to>
      <xdr:col>11</xdr:col>
      <xdr:colOff>693081</xdr:colOff>
      <xdr:row>6</xdr:row>
      <xdr:rowOff>85725</xdr:rowOff>
    </xdr:to>
    <xdr:sp macro="" textlink="">
      <xdr:nvSpPr>
        <xdr:cNvPr id="9245" name="AutoShape 29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6728009" y="1126751"/>
          <a:ext cx="1215278" cy="214033"/>
        </a:xfrm>
        <a:prstGeom prst="roundRect">
          <a:avLst>
            <a:gd name="adj" fmla="val 16667"/>
          </a:avLst>
        </a:prstGeom>
        <a:solidFill>
          <a:srgbClr val="156570"/>
        </a:solidFill>
        <a:ln w="9525">
          <a:solidFill>
            <a:srgbClr val="0C3A4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PE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Tipo de cambio</a:t>
          </a:r>
        </a:p>
      </xdr:txBody>
    </xdr:sp>
    <xdr:clientData/>
  </xdr:twoCellAnchor>
  <xdr:twoCellAnchor>
    <xdr:from>
      <xdr:col>12</xdr:col>
      <xdr:colOff>67235</xdr:colOff>
      <xdr:row>1</xdr:row>
      <xdr:rowOff>89647</xdr:rowOff>
    </xdr:from>
    <xdr:to>
      <xdr:col>14</xdr:col>
      <xdr:colOff>618004</xdr:colOff>
      <xdr:row>6</xdr:row>
      <xdr:rowOff>124385</xdr:rowOff>
    </xdr:to>
    <xdr:sp macro="" textlink="">
      <xdr:nvSpPr>
        <xdr:cNvPr id="8" name="AutoShape 8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9906000" y="560294"/>
          <a:ext cx="2276475" cy="819150"/>
        </a:xfrm>
        <a:prstGeom prst="roundRect">
          <a:avLst>
            <a:gd name="adj" fmla="val 16667"/>
          </a:avLst>
        </a:prstGeom>
        <a:solidFill>
          <a:srgbClr val="002060"/>
        </a:solidFill>
        <a:ln w="9525">
          <a:solidFill>
            <a:srgbClr val="6D6337"/>
          </a:solidFill>
          <a:round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s-PE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DIMENSIONAMIENTO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sory/Forecasts%20for%20Telecoms%20and%20Mobile/2001_4q/Forecasts/Mobile/AME/CTYWKBKS/LA/MEX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IMPORTANTES/MODELOS%20DE%20COSTOS/CARGOS%20DE%20INTERCONEXI&#211;N/CARGOS/PLATAFORMA/PROCEDIMIENTO%202015/Modelo%20Osiptel/modelos%20publicacion%20final/Modelo%20de%20Costos%20Plataforma%20-%20Entel%20-%20Public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IMPORTANTES/MODELOS%20DE%20COSTOS/CARGOS%20DE%20INTERCONEXI&#211;N/CARGOS/PLATAFORMA/PROCEDIMIENTO%202015/Modelo%20Osiptel/modelos%20publicacion%20final/Modelo%20de%20Costos%20Plataforma%20-%20Claro%20-%20Publ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PARAMETROS"/>
      <sheetName val="Demanda - Trafico"/>
      <sheetName val="Demanda - Tarjetas y Recargas"/>
      <sheetName val="COSTO TARJETAS"/>
      <sheetName val="TIPO CAMBIO"/>
      <sheetName val="OPEX"/>
      <sheetName val="Parametros Tecnicos"/>
      <sheetName val="Total compras sin 2015"/>
      <sheetName val="Compras 2015"/>
      <sheetName val="Preciario"/>
      <sheetName val="ASIGNACION DEMANDA"/>
      <sheetName val="DIMENSIONAMIENTO CAPS"/>
      <sheetName val="COSTEO"/>
      <sheetName val="ASIGNACION"/>
      <sheetName val="CALCULO"/>
      <sheetName val="RESULTADO"/>
    </sheetNames>
    <sheetDataSet>
      <sheetData sheetId="0"/>
      <sheetData sheetId="1">
        <row r="6">
          <cell r="D6">
            <v>0.1</v>
          </cell>
        </row>
        <row r="8">
          <cell r="D8">
            <v>3.0865178039321783</v>
          </cell>
        </row>
        <row r="9">
          <cell r="D9">
            <v>0.2</v>
          </cell>
        </row>
        <row r="10">
          <cell r="D10">
            <v>0.8</v>
          </cell>
        </row>
        <row r="11">
          <cell r="D11">
            <v>-0.05</v>
          </cell>
        </row>
        <row r="12">
          <cell r="D12">
            <v>42277</v>
          </cell>
        </row>
      </sheetData>
      <sheetData sheetId="2"/>
      <sheetData sheetId="3"/>
      <sheetData sheetId="4"/>
      <sheetData sheetId="5">
        <row r="7">
          <cell r="R7">
            <v>1995</v>
          </cell>
          <cell r="S7">
            <v>2.2493379871092958</v>
          </cell>
        </row>
        <row r="8">
          <cell r="R8">
            <v>1996</v>
          </cell>
          <cell r="S8">
            <v>2.4490677038239537</v>
          </cell>
        </row>
        <row r="9">
          <cell r="R9">
            <v>1997</v>
          </cell>
          <cell r="S9">
            <v>2.6603968970722263</v>
          </cell>
        </row>
        <row r="10">
          <cell r="R10">
            <v>1998</v>
          </cell>
          <cell r="S10">
            <v>2.9258256042568536</v>
          </cell>
        </row>
        <row r="11">
          <cell r="R11">
            <v>1999</v>
          </cell>
          <cell r="S11">
            <v>3.3813898331137469</v>
          </cell>
        </row>
        <row r="12">
          <cell r="R12">
            <v>2000</v>
          </cell>
          <cell r="S12">
            <v>3.4882250233552146</v>
          </cell>
        </row>
        <row r="13">
          <cell r="R13">
            <v>2001</v>
          </cell>
          <cell r="S13">
            <v>3.5066995645838066</v>
          </cell>
        </row>
        <row r="14">
          <cell r="R14">
            <v>2002</v>
          </cell>
          <cell r="S14">
            <v>3.5164881071048835</v>
          </cell>
        </row>
        <row r="15">
          <cell r="R15">
            <v>2003</v>
          </cell>
          <cell r="S15">
            <v>3.4784474296536785</v>
          </cell>
        </row>
        <row r="16">
          <cell r="R16">
            <v>2004</v>
          </cell>
          <cell r="S16">
            <v>3.4130341124756902</v>
          </cell>
        </row>
        <row r="17">
          <cell r="R17">
            <v>2005</v>
          </cell>
          <cell r="S17">
            <v>3.2958333993126754</v>
          </cell>
        </row>
        <row r="18">
          <cell r="R18">
            <v>2006</v>
          </cell>
          <cell r="S18">
            <v>3.2738391288319058</v>
          </cell>
        </row>
        <row r="19">
          <cell r="R19">
            <v>2007</v>
          </cell>
          <cell r="S19">
            <v>3.1284275318979273</v>
          </cell>
        </row>
        <row r="20">
          <cell r="R20">
            <v>2008</v>
          </cell>
          <cell r="S20">
            <v>2.9248502374939869</v>
          </cell>
        </row>
        <row r="21">
          <cell r="R21">
            <v>2009</v>
          </cell>
          <cell r="S21">
            <v>3.0115024426596797</v>
          </cell>
        </row>
        <row r="22">
          <cell r="R22">
            <v>2010</v>
          </cell>
          <cell r="S22">
            <v>2.8251107341187285</v>
          </cell>
        </row>
        <row r="23">
          <cell r="R23">
            <v>2011</v>
          </cell>
          <cell r="S23">
            <v>2.7540997918049412</v>
          </cell>
        </row>
        <row r="24">
          <cell r="R24">
            <v>2012</v>
          </cell>
          <cell r="S24">
            <v>2.6375830086580088</v>
          </cell>
        </row>
        <row r="25">
          <cell r="R25">
            <v>2013</v>
          </cell>
          <cell r="S25">
            <v>2.7019011093073595</v>
          </cell>
        </row>
        <row r="26">
          <cell r="R26">
            <v>2014</v>
          </cell>
          <cell r="S26">
            <v>2.8383915404040398</v>
          </cell>
        </row>
        <row r="27">
          <cell r="R27">
            <v>2015</v>
          </cell>
          <cell r="S27">
            <v>3.1844398097041853</v>
          </cell>
        </row>
        <row r="28">
          <cell r="R28">
            <v>2016</v>
          </cell>
          <cell r="S28">
            <v>3.3837428391053384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ICIO"/>
      <sheetName val="C 1"/>
      <sheetName val="C 2"/>
      <sheetName val="Datos"/>
      <sheetName val="Demanda - Trafico"/>
      <sheetName val="Demanda - Lineas"/>
      <sheetName val="Demanda - Tarjetas y Recargas"/>
      <sheetName val="Lineas por departamento"/>
      <sheetName val="C 7"/>
      <sheetName val="Tarjetas"/>
      <sheetName val="TIPO CAMBIO"/>
      <sheetName val="ASIGNACION DEMANDA"/>
      <sheetName val="PARAMETROS TECNICOS"/>
      <sheetName val="DIMENSIONAMIENTO MODULO"/>
      <sheetName val="COSTEO"/>
      <sheetName val="ASIGNACION"/>
      <sheetName val="CALCULO"/>
      <sheetName val="RESULTAD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H8">
            <v>7.3999999999999996E-2</v>
          </cell>
        </row>
        <row r="9">
          <cell r="H9">
            <v>0.1</v>
          </cell>
        </row>
        <row r="10">
          <cell r="H10">
            <v>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N16"/>
  <sheetViews>
    <sheetView showGridLines="0" tabSelected="1" workbookViewId="0"/>
  </sheetViews>
  <sheetFormatPr baseColWidth="10" defaultRowHeight="15"/>
  <cols>
    <col min="1" max="16384" width="11.42578125" style="198"/>
  </cols>
  <sheetData>
    <row r="8" spans="3:14" ht="28.5">
      <c r="C8" s="197" t="s">
        <v>133</v>
      </c>
    </row>
    <row r="9" spans="3:14" ht="28.5">
      <c r="C9" s="197" t="s">
        <v>145</v>
      </c>
    </row>
    <row r="10" spans="3:14">
      <c r="C10" s="199" t="s">
        <v>146</v>
      </c>
    </row>
    <row r="15" spans="3:14" ht="23.25">
      <c r="C15" s="219" t="s">
        <v>134</v>
      </c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</row>
    <row r="16" spans="3:14" ht="23.25">
      <c r="C16" s="219" t="s">
        <v>135</v>
      </c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3:U25"/>
  <sheetViews>
    <sheetView showGridLines="0" zoomScale="90" zoomScaleNormal="90" workbookViewId="0"/>
  </sheetViews>
  <sheetFormatPr baseColWidth="10" defaultColWidth="9.140625" defaultRowHeight="12.75"/>
  <cols>
    <col min="2" max="2" width="15.7109375" customWidth="1"/>
    <col min="3" max="3" width="31.7109375" customWidth="1"/>
    <col min="4" max="4" width="15.28515625" bestFit="1" customWidth="1"/>
    <col min="6" max="6" width="15.28515625" bestFit="1" customWidth="1"/>
  </cols>
  <sheetData>
    <row r="13" spans="1:21" ht="20.25">
      <c r="A13" s="4"/>
      <c r="B13" s="82"/>
      <c r="C13" s="82" t="s">
        <v>14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</row>
    <row r="15" spans="1:21">
      <c r="C15" s="83" t="s">
        <v>10</v>
      </c>
      <c r="D15" s="52">
        <v>7.2999999999999995E-2</v>
      </c>
    </row>
    <row r="16" spans="1:21">
      <c r="C16" s="84" t="s">
        <v>19</v>
      </c>
      <c r="D16" s="53">
        <v>5</v>
      </c>
    </row>
    <row r="17" spans="1:21">
      <c r="C17" s="84" t="s">
        <v>34</v>
      </c>
      <c r="D17" s="54">
        <v>0.1</v>
      </c>
    </row>
    <row r="18" spans="1:21">
      <c r="C18" s="135" t="s">
        <v>100</v>
      </c>
      <c r="D18" s="194">
        <f>+Dimensionamiento!J22</f>
        <v>0.33333302469164378</v>
      </c>
    </row>
    <row r="19" spans="1:21" s="2" customFormat="1">
      <c r="C19" s="11"/>
      <c r="D19" s="35"/>
    </row>
    <row r="20" spans="1:21" ht="20.25">
      <c r="A20" s="4"/>
      <c r="B20" s="81"/>
      <c r="C20" s="81" t="s">
        <v>12</v>
      </c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</row>
    <row r="22" spans="1:21" ht="20.25">
      <c r="B22" s="42" t="s">
        <v>28</v>
      </c>
      <c r="C22" s="220">
        <f>+(Costos!D16/'Tráfico y costos TPP'!D18)*(1+D17)*D18</f>
        <v>5.0067261075734496E-7</v>
      </c>
      <c r="D22" s="16" t="s">
        <v>13</v>
      </c>
    </row>
    <row r="23" spans="1:21" ht="20.25">
      <c r="B23" s="41" t="s">
        <v>29</v>
      </c>
      <c r="C23" s="193">
        <f>+'Tráfico y costos TPP'!D25</f>
        <v>8</v>
      </c>
      <c r="D23" s="80" t="s">
        <v>57</v>
      </c>
    </row>
    <row r="25" spans="1:21">
      <c r="C25" s="28"/>
    </row>
  </sheetData>
  <phoneticPr fontId="1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7"/>
  </sheetPr>
  <dimension ref="B11:V52"/>
  <sheetViews>
    <sheetView showGridLines="0" topLeftCell="A16" zoomScale="85" zoomScaleNormal="85" workbookViewId="0">
      <selection activeCell="F31" sqref="F31"/>
    </sheetView>
  </sheetViews>
  <sheetFormatPr baseColWidth="10" defaultColWidth="9.140625" defaultRowHeight="12.75"/>
  <cols>
    <col min="3" max="3" width="24.5703125" customWidth="1"/>
    <col min="4" max="4" width="18.140625" customWidth="1"/>
    <col min="5" max="5" width="49" bestFit="1" customWidth="1"/>
    <col min="6" max="6" width="28.85546875" customWidth="1"/>
    <col min="7" max="7" width="20" bestFit="1" customWidth="1"/>
    <col min="8" max="8" width="14.28515625" bestFit="1" customWidth="1"/>
    <col min="9" max="9" width="15.28515625" bestFit="1" customWidth="1"/>
    <col min="10" max="10" width="14.28515625" bestFit="1" customWidth="1"/>
    <col min="11" max="12" width="12.85546875" bestFit="1" customWidth="1"/>
    <col min="13" max="13" width="14.28515625" bestFit="1" customWidth="1"/>
  </cols>
  <sheetData>
    <row r="11" spans="2:6" ht="20.25">
      <c r="B11" s="81"/>
      <c r="C11" s="81" t="s">
        <v>37</v>
      </c>
      <c r="D11" s="81"/>
      <c r="E11" s="81"/>
      <c r="F11" s="81"/>
    </row>
    <row r="12" spans="2:6">
      <c r="C12" s="25"/>
      <c r="E12" s="25"/>
    </row>
    <row r="13" spans="2:6">
      <c r="C13" s="85" t="s">
        <v>5</v>
      </c>
      <c r="D13" s="86" t="s">
        <v>17</v>
      </c>
      <c r="E13" s="25"/>
    </row>
    <row r="14" spans="2:6">
      <c r="C14" s="39" t="s">
        <v>11</v>
      </c>
      <c r="D14" s="15">
        <f>+SUM(F25,F43)</f>
        <v>1685.6212656130649</v>
      </c>
      <c r="E14" s="25"/>
    </row>
    <row r="15" spans="2:6">
      <c r="C15" s="40" t="s">
        <v>32</v>
      </c>
      <c r="D15" s="29">
        <f>+F51</f>
        <v>0.14814814680000002</v>
      </c>
    </row>
    <row r="16" spans="2:6">
      <c r="C16" s="23" t="s">
        <v>18</v>
      </c>
      <c r="D16" s="78">
        <f>+SUM(D14:D15)</f>
        <v>1685.7694137598648</v>
      </c>
    </row>
    <row r="18" spans="2:22" s="8" customFormat="1" ht="20.25">
      <c r="B18" s="4"/>
      <c r="C18" s="81"/>
      <c r="D18" s="81" t="s">
        <v>26</v>
      </c>
      <c r="E18" s="81"/>
      <c r="F18" s="81"/>
      <c r="G18" s="27"/>
      <c r="L18" s="27"/>
      <c r="M18" s="27"/>
      <c r="N18" s="27"/>
      <c r="O18" s="27"/>
      <c r="P18" s="27"/>
      <c r="Q18" s="27"/>
      <c r="R18" s="25"/>
      <c r="S18" s="25"/>
      <c r="T18" s="25"/>
      <c r="U18" s="25"/>
      <c r="V18" s="25"/>
    </row>
    <row r="19" spans="2:22"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</row>
    <row r="20" spans="2:22" ht="20.25">
      <c r="D20" s="81"/>
      <c r="E20" s="81" t="s">
        <v>20</v>
      </c>
      <c r="F20" s="81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</row>
    <row r="21" spans="2:22">
      <c r="D21" s="10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</row>
    <row r="22" spans="2:22">
      <c r="D22" s="10"/>
      <c r="E22" s="10"/>
      <c r="F22" s="87" t="s">
        <v>53</v>
      </c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</row>
    <row r="23" spans="2:22">
      <c r="D23" s="10"/>
      <c r="E23" s="45" t="s">
        <v>51</v>
      </c>
      <c r="F23" s="66">
        <f>+F37</f>
        <v>0.97196912202419306</v>
      </c>
    </row>
    <row r="24" spans="2:22" ht="13.5" thickBot="1">
      <c r="D24" s="10"/>
      <c r="E24" s="45" t="s">
        <v>52</v>
      </c>
      <c r="F24" s="75">
        <f>+(Resultados!D15/(1-(1+Resultados!D15)^(-Resultados!D16)))</f>
        <v>0.24585297426761016</v>
      </c>
    </row>
    <row r="25" spans="2:22" ht="13.5" thickBot="1">
      <c r="D25" s="10"/>
      <c r="E25" s="62" t="s">
        <v>18</v>
      </c>
      <c r="F25" s="72">
        <f>+F23*F24</f>
        <v>0.23896149954592558</v>
      </c>
    </row>
    <row r="26" spans="2:22">
      <c r="D26" s="10"/>
      <c r="E26" s="121"/>
      <c r="F26" s="122"/>
    </row>
    <row r="27" spans="2:22" ht="15">
      <c r="D27" s="10"/>
      <c r="E27" s="118" t="s">
        <v>88</v>
      </c>
      <c r="H27" s="25"/>
    </row>
    <row r="28" spans="2:22">
      <c r="D28" s="10"/>
      <c r="H28" s="25"/>
    </row>
    <row r="29" spans="2:22">
      <c r="D29" s="10"/>
      <c r="E29" s="119" t="s">
        <v>69</v>
      </c>
      <c r="F29" s="120">
        <f>+'CAPEX, OPEX y gastos minoristas'!H32</f>
        <v>0</v>
      </c>
      <c r="H29" s="123"/>
    </row>
    <row r="30" spans="2:22">
      <c r="D30" s="10"/>
      <c r="E30" s="119" t="s">
        <v>70</v>
      </c>
      <c r="F30" s="120">
        <f>+'CAPEX, OPEX y gastos minoristas'!H33</f>
        <v>0.97196912202419306</v>
      </c>
      <c r="H30" s="123"/>
    </row>
    <row r="31" spans="2:22">
      <c r="D31" s="10"/>
      <c r="E31" s="119" t="s">
        <v>22</v>
      </c>
      <c r="F31" s="124">
        <f>+'CAPEX, OPEX y gastos minoristas'!H34</f>
        <v>0.44931546363996777</v>
      </c>
    </row>
    <row r="32" spans="2:22">
      <c r="D32" s="10"/>
      <c r="F32" s="105"/>
    </row>
    <row r="33" spans="2:22">
      <c r="D33" s="10"/>
      <c r="E33" s="166" t="s">
        <v>61</v>
      </c>
      <c r="F33" s="166" t="s">
        <v>89</v>
      </c>
    </row>
    <row r="34" spans="2:22">
      <c r="D34" s="10"/>
      <c r="E34" s="119" t="s">
        <v>87</v>
      </c>
      <c r="F34" s="119">
        <f>+Dimensionamiento!C36</f>
        <v>3751</v>
      </c>
    </row>
    <row r="35" spans="2:22">
      <c r="D35" s="10"/>
      <c r="E35" s="119" t="s">
        <v>69</v>
      </c>
      <c r="F35" s="120">
        <f>F29*F34</f>
        <v>0</v>
      </c>
    </row>
    <row r="36" spans="2:22">
      <c r="D36" s="10"/>
      <c r="E36" s="119" t="s">
        <v>70</v>
      </c>
      <c r="F36" s="120">
        <f>+F30</f>
        <v>0.97196912202419306</v>
      </c>
    </row>
    <row r="37" spans="2:22">
      <c r="D37" s="10"/>
      <c r="E37" s="119" t="s">
        <v>90</v>
      </c>
      <c r="F37" s="120">
        <f>SUM(F35:F36)</f>
        <v>0.97196912202419306</v>
      </c>
    </row>
    <row r="38" spans="2:22">
      <c r="D38" s="10"/>
      <c r="F38" s="105"/>
      <c r="G38" s="105"/>
      <c r="H38" s="105"/>
    </row>
    <row r="39" spans="2:22">
      <c r="D39" s="10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2:22" ht="20.25">
      <c r="D40" s="81"/>
      <c r="E40" s="81" t="s">
        <v>22</v>
      </c>
      <c r="F40" s="81"/>
    </row>
    <row r="41" spans="2:22">
      <c r="D41" s="10"/>
      <c r="E41" s="10"/>
    </row>
    <row r="42" spans="2:22">
      <c r="D42" s="10"/>
      <c r="E42" s="10"/>
      <c r="F42" s="88" t="s">
        <v>31</v>
      </c>
    </row>
    <row r="43" spans="2:22">
      <c r="D43" s="10"/>
      <c r="E43" s="45" t="s">
        <v>114</v>
      </c>
      <c r="F43" s="24">
        <f>+F31*F34</f>
        <v>1685.382304113519</v>
      </c>
    </row>
    <row r="44" spans="2:22">
      <c r="D44" s="10"/>
    </row>
    <row r="45" spans="2:22" s="8" customFormat="1" ht="20.25">
      <c r="B45" s="4"/>
      <c r="C45" s="81"/>
      <c r="D45" s="81" t="s">
        <v>56</v>
      </c>
      <c r="E45" s="81"/>
      <c r="F45" s="81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2:22" s="2" customFormat="1"/>
    <row r="47" spans="2:22" s="2" customFormat="1" ht="20.25">
      <c r="D47" s="81"/>
      <c r="E47" s="81" t="s">
        <v>27</v>
      </c>
      <c r="F47" s="81"/>
    </row>
    <row r="48" spans="2:22" s="2" customFormat="1">
      <c r="D48" s="11"/>
    </row>
    <row r="49" spans="3:6">
      <c r="C49" s="10"/>
      <c r="D49" s="36"/>
      <c r="E49" s="85" t="s">
        <v>5</v>
      </c>
      <c r="F49" s="86" t="s">
        <v>23</v>
      </c>
    </row>
    <row r="50" spans="3:6" ht="13.5" thickBot="1">
      <c r="E50" s="33" t="s">
        <v>36</v>
      </c>
      <c r="F50" s="30">
        <f>+'Tráfico y costos TPP'!P29</f>
        <v>0.14814814680000002</v>
      </c>
    </row>
    <row r="51" spans="3:6" ht="13.5" thickBot="1">
      <c r="D51" s="6"/>
      <c r="E51" s="62" t="s">
        <v>30</v>
      </c>
      <c r="F51" s="63">
        <f>+SUM(F50:F50)</f>
        <v>0.14814814680000002</v>
      </c>
    </row>
    <row r="52" spans="3:6">
      <c r="D52" s="10"/>
      <c r="E52" s="37"/>
      <c r="F52" s="38"/>
    </row>
  </sheetData>
  <phoneticPr fontId="1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B11:Q48"/>
  <sheetViews>
    <sheetView showGridLines="0" topLeftCell="A16" zoomScale="85" zoomScaleNormal="85" workbookViewId="0">
      <selection activeCell="D46" sqref="D46"/>
    </sheetView>
  </sheetViews>
  <sheetFormatPr baseColWidth="10" defaultColWidth="9.140625" defaultRowHeight="12.75"/>
  <cols>
    <col min="3" max="3" width="58.7109375" customWidth="1"/>
    <col min="4" max="4" width="17" bestFit="1" customWidth="1"/>
    <col min="5" max="5" width="20.85546875" customWidth="1"/>
    <col min="6" max="15" width="12.7109375" customWidth="1"/>
    <col min="16" max="16" width="15" customWidth="1"/>
    <col min="17" max="17" width="16" customWidth="1"/>
  </cols>
  <sheetData>
    <row r="11" spans="2:17" ht="20.25">
      <c r="B11" s="89"/>
      <c r="C11" s="89" t="s">
        <v>41</v>
      </c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</row>
    <row r="13" spans="2:17">
      <c r="C13" s="221" t="s">
        <v>42</v>
      </c>
      <c r="D13" s="222"/>
    </row>
    <row r="15" spans="2:17" ht="30.75" thickBot="1">
      <c r="C15" s="91" t="s">
        <v>48</v>
      </c>
      <c r="D15" s="91" t="s">
        <v>40</v>
      </c>
      <c r="G15" s="182" t="s">
        <v>78</v>
      </c>
      <c r="H15" s="182" t="s">
        <v>115</v>
      </c>
    </row>
    <row r="16" spans="2:17" ht="15.75" thickBot="1">
      <c r="C16" s="58" t="s">
        <v>47</v>
      </c>
      <c r="D16" s="57">
        <v>1100</v>
      </c>
      <c r="G16" s="182" t="s">
        <v>82</v>
      </c>
      <c r="H16" s="183">
        <v>100</v>
      </c>
    </row>
    <row r="17" spans="2:17" ht="30.75" thickBot="1">
      <c r="C17" s="58" t="s">
        <v>49</v>
      </c>
      <c r="D17" s="57">
        <v>1234567890</v>
      </c>
      <c r="G17" s="182" t="s">
        <v>97</v>
      </c>
      <c r="H17" s="201">
        <v>1</v>
      </c>
    </row>
    <row r="18" spans="2:17" ht="15.75" thickBot="1">
      <c r="C18" s="59" t="s">
        <v>18</v>
      </c>
      <c r="D18" s="79">
        <f>+D17+D16</f>
        <v>1234568990</v>
      </c>
    </row>
    <row r="19" spans="2:17">
      <c r="C19" s="55"/>
      <c r="D19" s="56"/>
    </row>
    <row r="20" spans="2:17" s="5" customFormat="1" ht="20.25">
      <c r="B20" s="81"/>
      <c r="C20" s="81" t="s">
        <v>4</v>
      </c>
      <c r="D20" s="81"/>
      <c r="E20" s="81"/>
    </row>
    <row r="21" spans="2:17" s="2" customFormat="1" ht="12" customHeight="1"/>
    <row r="22" spans="2:17" s="2" customFormat="1">
      <c r="C22" s="92" t="s">
        <v>5</v>
      </c>
      <c r="D22" s="93" t="s">
        <v>9</v>
      </c>
      <c r="E22" s="94" t="s">
        <v>6</v>
      </c>
    </row>
    <row r="23" spans="2:17" s="2" customFormat="1">
      <c r="B23" s="9"/>
      <c r="C23" s="14" t="s">
        <v>35</v>
      </c>
      <c r="D23" s="21">
        <v>1.23456789E-2</v>
      </c>
      <c r="E23" s="22" t="s">
        <v>50</v>
      </c>
    </row>
    <row r="24" spans="2:17" s="2" customFormat="1">
      <c r="C24" s="50" t="s">
        <v>45</v>
      </c>
      <c r="D24" s="202">
        <v>1</v>
      </c>
      <c r="E24" s="51" t="s">
        <v>39</v>
      </c>
    </row>
    <row r="25" spans="2:17" s="2" customFormat="1">
      <c r="B25" s="9"/>
      <c r="C25" s="19" t="s">
        <v>8</v>
      </c>
      <c r="D25" s="49">
        <f>+G48</f>
        <v>8</v>
      </c>
      <c r="E25" s="20"/>
    </row>
    <row r="26" spans="2:17" s="2" customFormat="1">
      <c r="B26" s="11"/>
      <c r="C26" s="26"/>
      <c r="D26" s="64"/>
      <c r="E26" s="11"/>
      <c r="F26" s="11"/>
    </row>
    <row r="27" spans="2:17" s="2" customFormat="1">
      <c r="B27" s="11"/>
      <c r="C27" s="95" t="s">
        <v>7</v>
      </c>
      <c r="D27" s="96">
        <v>41913</v>
      </c>
      <c r="E27" s="96">
        <v>41944</v>
      </c>
      <c r="F27" s="96">
        <v>41974</v>
      </c>
      <c r="G27" s="96">
        <v>42005</v>
      </c>
      <c r="H27" s="96">
        <v>42036</v>
      </c>
      <c r="I27" s="96">
        <v>42064</v>
      </c>
      <c r="J27" s="96">
        <v>42095</v>
      </c>
      <c r="K27" s="96">
        <v>42125</v>
      </c>
      <c r="L27" s="96">
        <v>42156</v>
      </c>
      <c r="M27" s="96">
        <v>42186</v>
      </c>
      <c r="N27" s="96">
        <v>42217</v>
      </c>
      <c r="O27" s="97">
        <v>42248</v>
      </c>
      <c r="P27" s="98" t="s">
        <v>18</v>
      </c>
    </row>
    <row r="28" spans="2:17" s="2" customFormat="1">
      <c r="B28" s="11"/>
      <c r="C28" s="31" t="s">
        <v>44</v>
      </c>
      <c r="D28" s="203">
        <v>1</v>
      </c>
      <c r="E28" s="204">
        <v>1</v>
      </c>
      <c r="F28" s="204">
        <v>1</v>
      </c>
      <c r="G28" s="204">
        <v>1</v>
      </c>
      <c r="H28" s="204">
        <v>1</v>
      </c>
      <c r="I28" s="204">
        <v>1</v>
      </c>
      <c r="J28" s="204">
        <v>1</v>
      </c>
      <c r="K28" s="204">
        <v>1</v>
      </c>
      <c r="L28" s="204">
        <v>1</v>
      </c>
      <c r="M28" s="204">
        <v>1</v>
      </c>
      <c r="N28" s="204">
        <v>1</v>
      </c>
      <c r="O28" s="205">
        <v>1</v>
      </c>
      <c r="P28" s="32">
        <f>SUM(D28:O28)</f>
        <v>12</v>
      </c>
    </row>
    <row r="29" spans="2:17" s="2" customFormat="1">
      <c r="B29" s="11"/>
      <c r="C29" s="31" t="s">
        <v>46</v>
      </c>
      <c r="D29" s="65">
        <f>+D28*$D$23</f>
        <v>1.23456789E-2</v>
      </c>
      <c r="E29" s="65">
        <f t="shared" ref="E29:O29" si="0">+E28*$D$23</f>
        <v>1.23456789E-2</v>
      </c>
      <c r="F29" s="65">
        <f t="shared" si="0"/>
        <v>1.23456789E-2</v>
      </c>
      <c r="G29" s="65">
        <f t="shared" si="0"/>
        <v>1.23456789E-2</v>
      </c>
      <c r="H29" s="65">
        <f t="shared" si="0"/>
        <v>1.23456789E-2</v>
      </c>
      <c r="I29" s="65">
        <f t="shared" si="0"/>
        <v>1.23456789E-2</v>
      </c>
      <c r="J29" s="65">
        <f t="shared" si="0"/>
        <v>1.23456789E-2</v>
      </c>
      <c r="K29" s="65">
        <f t="shared" si="0"/>
        <v>1.23456789E-2</v>
      </c>
      <c r="L29" s="65">
        <f t="shared" si="0"/>
        <v>1.23456789E-2</v>
      </c>
      <c r="M29" s="65">
        <f t="shared" si="0"/>
        <v>1.23456789E-2</v>
      </c>
      <c r="N29" s="65">
        <f t="shared" si="0"/>
        <v>1.23456789E-2</v>
      </c>
      <c r="O29" s="65">
        <f t="shared" si="0"/>
        <v>1.23456789E-2</v>
      </c>
      <c r="P29" s="67">
        <f>SUM(D29:O29)</f>
        <v>0.14814814680000002</v>
      </c>
    </row>
    <row r="30" spans="2:17" s="2" customFormat="1"/>
    <row r="31" spans="2:17" s="2" customFormat="1" ht="20.25">
      <c r="B31" s="81"/>
      <c r="C31" s="81" t="s">
        <v>25</v>
      </c>
      <c r="D31" s="81"/>
      <c r="E31" s="81"/>
      <c r="F31" s="81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</row>
    <row r="32" spans="2:17" s="2" customFormat="1"/>
    <row r="33" spans="3:17" s="5" customFormat="1" ht="20.25">
      <c r="C33" s="81" t="s">
        <v>24</v>
      </c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</row>
    <row r="35" spans="3:17">
      <c r="C35" s="95" t="s">
        <v>58</v>
      </c>
      <c r="D35" s="96">
        <v>41913</v>
      </c>
      <c r="E35" s="96">
        <v>41944</v>
      </c>
      <c r="F35" s="96">
        <v>41974</v>
      </c>
      <c r="G35" s="96">
        <v>42005</v>
      </c>
      <c r="H35" s="96">
        <v>42036</v>
      </c>
      <c r="I35" s="96">
        <v>42064</v>
      </c>
      <c r="J35" s="96">
        <v>42095</v>
      </c>
      <c r="K35" s="96">
        <v>42125</v>
      </c>
      <c r="L35" s="96">
        <v>42156</v>
      </c>
      <c r="M35" s="96">
        <v>42186</v>
      </c>
      <c r="N35" s="96">
        <v>42217</v>
      </c>
      <c r="O35" s="97">
        <v>42248</v>
      </c>
      <c r="P35" s="98" t="s">
        <v>18</v>
      </c>
      <c r="Q35" s="98" t="s">
        <v>38</v>
      </c>
    </row>
    <row r="36" spans="3:17">
      <c r="C36" s="31" t="s">
        <v>59</v>
      </c>
      <c r="D36" s="203">
        <v>1</v>
      </c>
      <c r="E36" s="203">
        <v>1</v>
      </c>
      <c r="F36" s="203">
        <v>1</v>
      </c>
      <c r="G36" s="203">
        <v>1</v>
      </c>
      <c r="H36" s="203">
        <v>1</v>
      </c>
      <c r="I36" s="203">
        <v>1</v>
      </c>
      <c r="J36" s="203">
        <v>1</v>
      </c>
      <c r="K36" s="203">
        <v>1</v>
      </c>
      <c r="L36" s="203">
        <v>1</v>
      </c>
      <c r="M36" s="203">
        <v>1</v>
      </c>
      <c r="N36" s="203">
        <v>1</v>
      </c>
      <c r="O36" s="206">
        <v>1</v>
      </c>
      <c r="P36" s="32">
        <f>SUM(D36:O36)</f>
        <v>12</v>
      </c>
      <c r="Q36" s="34">
        <f>+P36/'Tipos de cambio'!$J$14</f>
        <v>3.8878764880967727</v>
      </c>
    </row>
    <row r="38" spans="3:17">
      <c r="C38" s="95" t="s">
        <v>98</v>
      </c>
      <c r="D38" s="96">
        <v>41913</v>
      </c>
      <c r="E38" s="96">
        <v>41944</v>
      </c>
      <c r="F38" s="96">
        <v>41974</v>
      </c>
      <c r="G38" s="96">
        <v>42005</v>
      </c>
      <c r="H38" s="96">
        <v>42036</v>
      </c>
      <c r="I38" s="96">
        <v>42064</v>
      </c>
      <c r="J38" s="96">
        <v>42095</v>
      </c>
      <c r="K38" s="96">
        <v>42125</v>
      </c>
      <c r="L38" s="96">
        <v>42156</v>
      </c>
      <c r="M38" s="96">
        <v>42186</v>
      </c>
      <c r="N38" s="96">
        <v>42217</v>
      </c>
      <c r="O38" s="97">
        <v>42248</v>
      </c>
      <c r="P38" s="95" t="s">
        <v>18</v>
      </c>
      <c r="Q38" s="95" t="s">
        <v>38</v>
      </c>
    </row>
    <row r="39" spans="3:17" ht="15">
      <c r="C39" s="137" t="s">
        <v>99</v>
      </c>
      <c r="D39" s="203">
        <v>1</v>
      </c>
      <c r="E39" s="203">
        <v>1</v>
      </c>
      <c r="F39" s="203">
        <v>1</v>
      </c>
      <c r="G39" s="203">
        <v>1</v>
      </c>
      <c r="H39" s="203">
        <v>1</v>
      </c>
      <c r="I39" s="203">
        <v>1</v>
      </c>
      <c r="J39" s="203">
        <v>1</v>
      </c>
      <c r="K39" s="203">
        <v>1</v>
      </c>
      <c r="L39" s="203">
        <v>1</v>
      </c>
      <c r="M39" s="203">
        <v>1</v>
      </c>
      <c r="N39" s="203">
        <v>1</v>
      </c>
      <c r="O39" s="203">
        <v>1</v>
      </c>
      <c r="P39" s="138">
        <f>SUM(D39:O39)</f>
        <v>12</v>
      </c>
      <c r="Q39" s="34">
        <f>+P39/Tcambio</f>
        <v>3.8878764880967727</v>
      </c>
    </row>
    <row r="43" spans="3:17" ht="12.75" customHeight="1">
      <c r="D43" s="223" t="s">
        <v>91</v>
      </c>
      <c r="E43" s="223"/>
      <c r="F43" s="225" t="s">
        <v>93</v>
      </c>
      <c r="G43" s="224" t="s">
        <v>94</v>
      </c>
    </row>
    <row r="44" spans="3:17" ht="15">
      <c r="D44" s="131" t="s">
        <v>92</v>
      </c>
      <c r="E44" s="131" t="s">
        <v>93</v>
      </c>
      <c r="F44" s="225"/>
      <c r="G44" s="224"/>
      <c r="N44" s="48"/>
    </row>
    <row r="45" spans="3:17">
      <c r="C45" s="127" t="s">
        <v>95</v>
      </c>
      <c r="D45" s="207">
        <v>1</v>
      </c>
      <c r="E45" s="129">
        <f>+D45/Tcambio</f>
        <v>0.3239897073413977</v>
      </c>
      <c r="F45" s="128">
        <f>+Q39</f>
        <v>3.8878764880967727</v>
      </c>
      <c r="G45" s="130">
        <f>IF(ISERROR(F45/E45),0,F45/E45)</f>
        <v>12</v>
      </c>
    </row>
    <row r="46" spans="3:17">
      <c r="C46" s="127" t="s">
        <v>96</v>
      </c>
      <c r="D46" s="231">
        <v>1</v>
      </c>
      <c r="E46" s="124">
        <f>+D46/Tcambio</f>
        <v>0.3239897073413977</v>
      </c>
      <c r="F46" s="126">
        <v>0</v>
      </c>
      <c r="G46" s="125">
        <f>IF(ISERROR(F46/E46),0,F46/E46)</f>
        <v>0</v>
      </c>
    </row>
    <row r="47" spans="3:17">
      <c r="C47" s="127" t="s">
        <v>97</v>
      </c>
      <c r="D47" s="208">
        <v>1</v>
      </c>
      <c r="E47" s="124">
        <f>+D47/Tcambio</f>
        <v>0.3239897073413977</v>
      </c>
      <c r="F47" s="120">
        <f>+Q36</f>
        <v>3.8878764880967727</v>
      </c>
      <c r="G47" s="125">
        <f>IF(ISERROR(F47/E47),0,F47/E47)</f>
        <v>12</v>
      </c>
    </row>
    <row r="48" spans="3:17">
      <c r="C48" s="127" t="s">
        <v>30</v>
      </c>
      <c r="D48" s="132">
        <f>SUM(D45:D47)</f>
        <v>3</v>
      </c>
      <c r="E48" s="133">
        <f>+D48/Tcambio</f>
        <v>0.97196912202419317</v>
      </c>
      <c r="F48" s="132">
        <f>SUM(F45:F47)</f>
        <v>7.7757529761935453</v>
      </c>
      <c r="G48" s="134">
        <f>IF(ISERROR(F48/E48),0,F48/E48)</f>
        <v>8</v>
      </c>
    </row>
  </sheetData>
  <mergeCells count="4">
    <mergeCell ref="C13:D13"/>
    <mergeCell ref="D43:E43"/>
    <mergeCell ref="G43:G44"/>
    <mergeCell ref="F43:F44"/>
  </mergeCells>
  <phoneticPr fontId="1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0:K49"/>
  <sheetViews>
    <sheetView showGridLines="0" zoomScaleNormal="100" workbookViewId="0">
      <selection activeCell="H34" sqref="H34"/>
    </sheetView>
  </sheetViews>
  <sheetFormatPr baseColWidth="10" defaultColWidth="9.140625" defaultRowHeight="12.75" outlineLevelRow="1"/>
  <cols>
    <col min="4" max="4" width="18.7109375" bestFit="1" customWidth="1"/>
    <col min="5" max="5" width="53.85546875" customWidth="1"/>
    <col min="6" max="6" width="28.28515625" customWidth="1"/>
    <col min="7" max="7" width="21.5703125" customWidth="1"/>
    <col min="8" max="8" width="19.85546875" customWidth="1"/>
    <col min="9" max="9" width="18.28515625" customWidth="1"/>
    <col min="10" max="10" width="19" customWidth="1"/>
    <col min="11" max="11" width="21.5703125" customWidth="1"/>
    <col min="12" max="12" width="14.5703125" customWidth="1"/>
    <col min="13" max="13" width="19" customWidth="1"/>
    <col min="14" max="14" width="14.85546875" customWidth="1"/>
    <col min="15" max="15" width="14.5703125" customWidth="1"/>
    <col min="16" max="16" width="19" customWidth="1"/>
    <col min="17" max="18" width="11.140625" customWidth="1"/>
    <col min="19" max="19" width="18.28515625" customWidth="1"/>
    <col min="20" max="21" width="11.140625" customWidth="1"/>
    <col min="22" max="22" width="18.42578125" customWidth="1"/>
    <col min="23" max="23" width="8.28515625" customWidth="1"/>
    <col min="27" max="197" width="5.140625" customWidth="1"/>
  </cols>
  <sheetData>
    <row r="10" spans="2:9" ht="20.25">
      <c r="B10" s="89"/>
      <c r="C10" s="89" t="s">
        <v>33</v>
      </c>
      <c r="D10" s="90"/>
      <c r="E10" s="90"/>
      <c r="F10" s="90"/>
      <c r="G10" s="90"/>
      <c r="H10" s="90"/>
    </row>
    <row r="12" spans="2:9" s="2" customFormat="1">
      <c r="B12" s="43"/>
      <c r="C12" s="43"/>
      <c r="D12" s="46"/>
      <c r="E12" s="226" t="s">
        <v>20</v>
      </c>
      <c r="F12" s="227"/>
      <c r="G12" s="227"/>
      <c r="H12" s="227"/>
    </row>
    <row r="13" spans="2:9" s="2" customFormat="1" ht="24" customHeight="1">
      <c r="B13" s="43"/>
      <c r="C13" s="43"/>
      <c r="E13" s="87" t="s">
        <v>15</v>
      </c>
      <c r="F13" s="76" t="s">
        <v>16</v>
      </c>
      <c r="G13" s="77" t="s">
        <v>3</v>
      </c>
      <c r="H13" s="87" t="s">
        <v>104</v>
      </c>
      <c r="I13" s="87" t="s">
        <v>130</v>
      </c>
    </row>
    <row r="14" spans="2:9" s="2" customFormat="1" outlineLevel="1">
      <c r="B14" s="43"/>
      <c r="C14" s="43"/>
      <c r="E14" s="209" t="s">
        <v>136</v>
      </c>
      <c r="F14" s="210">
        <v>1</v>
      </c>
      <c r="G14" s="68">
        <f>+F14/'Tipos de cambio'!$J$14</f>
        <v>0.3239897073413977</v>
      </c>
      <c r="H14" s="211"/>
      <c r="I14" s="2" t="s">
        <v>63</v>
      </c>
    </row>
    <row r="15" spans="2:9" s="2" customFormat="1" outlineLevel="1">
      <c r="B15" s="43"/>
      <c r="C15" s="43"/>
      <c r="E15" s="211" t="s">
        <v>137</v>
      </c>
      <c r="F15" s="212">
        <v>1</v>
      </c>
      <c r="G15" s="47">
        <f>+F15/'Tipos de cambio'!$J$14</f>
        <v>0.3239897073413977</v>
      </c>
      <c r="H15" s="211"/>
      <c r="I15" s="2" t="s">
        <v>63</v>
      </c>
    </row>
    <row r="16" spans="2:9" s="2" customFormat="1" outlineLevel="1">
      <c r="B16" s="43"/>
      <c r="C16" s="43"/>
      <c r="E16" s="211" t="s">
        <v>138</v>
      </c>
      <c r="F16" s="212">
        <v>1</v>
      </c>
      <c r="G16" s="47">
        <f>+F16/'Tipos de cambio'!$J$14</f>
        <v>0.3239897073413977</v>
      </c>
      <c r="H16" s="211"/>
      <c r="I16" s="2" t="s">
        <v>63</v>
      </c>
    </row>
    <row r="17" spans="2:11" s="2" customFormat="1">
      <c r="B17" s="43"/>
      <c r="C17" s="43"/>
      <c r="D17" s="44"/>
      <c r="E17" s="69"/>
      <c r="F17" s="70">
        <f>SUM(F14:F16)</f>
        <v>3</v>
      </c>
      <c r="G17" s="71">
        <f>SUM(G14:G16)</f>
        <v>0.97196912202419306</v>
      </c>
    </row>
    <row r="18" spans="2:11" s="2" customFormat="1">
      <c r="B18" s="43"/>
      <c r="C18" s="43"/>
      <c r="D18" s="44"/>
      <c r="E18" s="69"/>
      <c r="F18" s="139"/>
      <c r="G18" s="140"/>
      <c r="H18" s="140"/>
    </row>
    <row r="19" spans="2:11" s="2" customFormat="1">
      <c r="B19" s="43"/>
      <c r="C19" s="43"/>
      <c r="D19" s="44"/>
      <c r="E19" s="69"/>
      <c r="F19" s="139"/>
      <c r="G19" s="140"/>
      <c r="H19" s="140"/>
    </row>
    <row r="20" spans="2:11" s="2" customFormat="1" ht="13.5" thickBot="1">
      <c r="B20" s="43"/>
      <c r="C20" s="43"/>
      <c r="D20" s="44"/>
      <c r="F20" s="167" t="s">
        <v>60</v>
      </c>
    </row>
    <row r="21" spans="2:11" s="2" customFormat="1" ht="13.5" thickBot="1">
      <c r="B21" s="43"/>
      <c r="C21" s="43"/>
      <c r="D21" s="44"/>
      <c r="F21" s="168" t="s">
        <v>61</v>
      </c>
      <c r="G21" s="169" t="s">
        <v>62</v>
      </c>
      <c r="J21" s="165" t="s">
        <v>72</v>
      </c>
      <c r="K21" s="165" t="s">
        <v>66</v>
      </c>
    </row>
    <row r="22" spans="2:11" s="2" customFormat="1">
      <c r="B22" s="43"/>
      <c r="C22" s="43"/>
      <c r="D22" s="44"/>
      <c r="F22" s="170" t="s">
        <v>113</v>
      </c>
      <c r="G22" s="171">
        <f>SUMIF($I$14:$I$16,F22,$G$14:$G$16)</f>
        <v>0</v>
      </c>
      <c r="H22" s="106"/>
      <c r="J22" s="213">
        <v>1</v>
      </c>
      <c r="K22" s="214">
        <v>1</v>
      </c>
    </row>
    <row r="23" spans="2:11" s="2" customFormat="1">
      <c r="B23" s="43"/>
      <c r="C23" s="43"/>
      <c r="D23" s="44"/>
      <c r="F23" s="172" t="s">
        <v>63</v>
      </c>
      <c r="G23" s="173">
        <f>SUMIF($I$14:$I$16,F23,$G$14:$G$16)</f>
        <v>0.97196912202419306</v>
      </c>
      <c r="H23" s="106"/>
      <c r="J23" s="213">
        <v>2</v>
      </c>
      <c r="K23" s="214">
        <v>1</v>
      </c>
    </row>
    <row r="24" spans="2:11" s="2" customFormat="1" ht="13.5" thickBot="1">
      <c r="B24" s="43"/>
      <c r="C24" s="43"/>
      <c r="D24" s="44"/>
      <c r="F24" s="172" t="s">
        <v>64</v>
      </c>
      <c r="G24" s="173">
        <f>SUM(H44:H46)</f>
        <v>3.1452082454797745</v>
      </c>
      <c r="H24" s="106"/>
      <c r="J24" s="213">
        <v>4</v>
      </c>
      <c r="K24" s="214">
        <v>1</v>
      </c>
    </row>
    <row r="25" spans="2:11" s="2" customFormat="1" ht="13.5" thickBot="1">
      <c r="B25" s="43"/>
      <c r="C25" s="43"/>
      <c r="D25" s="44"/>
      <c r="F25" s="174" t="s">
        <v>30</v>
      </c>
      <c r="G25" s="175">
        <f>SUM(G22:G24)</f>
        <v>4.1171773675039676</v>
      </c>
      <c r="H25" s="106"/>
      <c r="J25" s="215">
        <v>5</v>
      </c>
      <c r="K25" s="214">
        <v>1</v>
      </c>
    </row>
    <row r="26" spans="2:11" s="2" customFormat="1">
      <c r="B26" s="43"/>
      <c r="C26" s="43"/>
      <c r="D26" s="44"/>
      <c r="J26" s="213">
        <v>6</v>
      </c>
      <c r="K26" s="214">
        <v>1</v>
      </c>
    </row>
    <row r="27" spans="2:11" s="2" customFormat="1">
      <c r="B27" s="43"/>
      <c r="C27" s="43"/>
      <c r="D27" s="44"/>
      <c r="J27" s="213">
        <v>7</v>
      </c>
      <c r="K27" s="214">
        <v>1</v>
      </c>
    </row>
    <row r="28" spans="2:11" s="2" customFormat="1" ht="13.5" thickBot="1">
      <c r="B28" s="43"/>
      <c r="C28" s="43"/>
      <c r="D28" s="44"/>
      <c r="J28" s="213">
        <v>8</v>
      </c>
      <c r="K28" s="214">
        <v>1</v>
      </c>
    </row>
    <row r="29" spans="2:11" s="2" customFormat="1" ht="15">
      <c r="B29" s="43"/>
      <c r="C29" s="43"/>
      <c r="D29" s="44"/>
      <c r="F29" s="228" t="s">
        <v>65</v>
      </c>
      <c r="G29" s="107" t="s">
        <v>66</v>
      </c>
      <c r="H29" s="108" t="s">
        <v>6</v>
      </c>
      <c r="J29" s="112" t="s">
        <v>73</v>
      </c>
      <c r="K29" s="113">
        <f>SUM(K22:K28)</f>
        <v>7</v>
      </c>
    </row>
    <row r="30" spans="2:11" s="2" customFormat="1" ht="13.5" thickBot="1">
      <c r="B30" s="43"/>
      <c r="C30" s="43"/>
      <c r="D30" s="44"/>
      <c r="F30" s="229"/>
      <c r="G30" s="109">
        <f>+K30</f>
        <v>1</v>
      </c>
      <c r="H30" s="110" t="s">
        <v>67</v>
      </c>
      <c r="J30" s="112" t="s">
        <v>74</v>
      </c>
      <c r="K30" s="113">
        <f>ROUND(K29/COUNT(J22:J28),0)</f>
        <v>1</v>
      </c>
    </row>
    <row r="31" spans="2:11" s="2" customFormat="1" ht="13.5" thickBot="1">
      <c r="B31" s="43"/>
      <c r="C31" s="43"/>
      <c r="D31" s="44"/>
      <c r="F31" s="177"/>
      <c r="G31" s="178"/>
      <c r="H31" s="179"/>
    </row>
    <row r="32" spans="2:11" s="2" customFormat="1" ht="13.5" thickBot="1">
      <c r="B32" s="43"/>
      <c r="C32" s="43"/>
      <c r="D32" s="44"/>
      <c r="F32" s="114" t="s">
        <v>68</v>
      </c>
      <c r="G32" s="115" t="s">
        <v>75</v>
      </c>
      <c r="H32" s="111">
        <f>+G22/COUNT($J$22:$J$28)</f>
        <v>0</v>
      </c>
    </row>
    <row r="33" spans="1:8" s="2" customFormat="1" ht="13.5" thickBot="1">
      <c r="B33" s="43"/>
      <c r="C33" s="43"/>
      <c r="D33" s="44"/>
      <c r="F33" s="114" t="s">
        <v>68</v>
      </c>
      <c r="G33" s="115" t="s">
        <v>76</v>
      </c>
      <c r="H33" s="111">
        <f>+G23</f>
        <v>0.97196912202419306</v>
      </c>
    </row>
    <row r="34" spans="1:8" s="2" customFormat="1" ht="13.5" thickBot="1">
      <c r="B34" s="43"/>
      <c r="C34" s="43"/>
      <c r="D34" s="44"/>
      <c r="F34" s="116" t="s">
        <v>71</v>
      </c>
      <c r="G34" s="117" t="s">
        <v>64</v>
      </c>
      <c r="H34" s="111">
        <f>+G24/COUNT($J$22:$J$28)</f>
        <v>0.44931546363996777</v>
      </c>
    </row>
    <row r="35" spans="1:8" s="2" customFormat="1">
      <c r="B35" s="43"/>
      <c r="C35" s="43"/>
      <c r="D35" s="44"/>
    </row>
    <row r="36" spans="1:8" s="2" customFormat="1">
      <c r="B36" s="43"/>
      <c r="C36" s="43"/>
      <c r="D36" s="44"/>
    </row>
    <row r="37" spans="1:8" s="2" customFormat="1">
      <c r="B37" s="43"/>
      <c r="C37" s="43"/>
      <c r="D37" s="44"/>
      <c r="E37" s="69"/>
      <c r="F37" s="139"/>
      <c r="G37" s="140"/>
      <c r="H37" s="140"/>
    </row>
    <row r="38" spans="1:8">
      <c r="C38" s="10"/>
    </row>
    <row r="39" spans="1:8" ht="20.25">
      <c r="A39" s="43"/>
      <c r="B39" s="89"/>
      <c r="C39" s="81"/>
      <c r="D39" s="81" t="s">
        <v>21</v>
      </c>
      <c r="E39" s="81"/>
      <c r="F39" s="81"/>
      <c r="G39" s="81"/>
      <c r="H39" s="81"/>
    </row>
    <row r="40" spans="1:8" s="2" customFormat="1"/>
    <row r="41" spans="1:8" s="8" customFormat="1" ht="20.25">
      <c r="A41" s="43"/>
      <c r="B41" s="43"/>
      <c r="C41" s="5"/>
      <c r="D41" s="81"/>
      <c r="E41" s="81" t="s">
        <v>22</v>
      </c>
      <c r="F41" s="81"/>
      <c r="G41" s="81"/>
      <c r="H41" s="81"/>
    </row>
    <row r="42" spans="1:8">
      <c r="A42" s="43"/>
      <c r="B42" s="43"/>
      <c r="C42" s="43"/>
    </row>
    <row r="43" spans="1:8" s="2" customFormat="1">
      <c r="A43" s="43"/>
      <c r="B43" s="43"/>
      <c r="C43" s="43"/>
      <c r="E43" s="100" t="s">
        <v>55</v>
      </c>
      <c r="F43" s="100" t="s">
        <v>43</v>
      </c>
      <c r="G43" s="100" t="s">
        <v>17</v>
      </c>
      <c r="H43" s="100" t="s">
        <v>3</v>
      </c>
    </row>
    <row r="44" spans="1:8" s="2" customFormat="1">
      <c r="A44" s="43"/>
      <c r="B44" s="43"/>
      <c r="C44" s="43"/>
      <c r="E44" s="216" t="s">
        <v>139</v>
      </c>
      <c r="F44" s="212">
        <v>1</v>
      </c>
      <c r="G44" s="212"/>
      <c r="H44" s="47">
        <f>+F44/'Tipos de cambio'!$D$14</f>
        <v>1.1452082454797743</v>
      </c>
    </row>
    <row r="45" spans="1:8" s="2" customFormat="1">
      <c r="A45" s="43"/>
      <c r="B45" s="43"/>
      <c r="C45" s="43"/>
      <c r="E45" s="216" t="s">
        <v>140</v>
      </c>
      <c r="F45" s="212"/>
      <c r="G45" s="212">
        <v>1</v>
      </c>
      <c r="H45" s="47">
        <f>+G45</f>
        <v>1</v>
      </c>
    </row>
    <row r="46" spans="1:8" s="2" customFormat="1" ht="13.5" thickBot="1">
      <c r="A46" s="43"/>
      <c r="B46" s="43"/>
      <c r="C46" s="43"/>
      <c r="E46" s="216" t="s">
        <v>141</v>
      </c>
      <c r="F46" s="212"/>
      <c r="G46" s="212">
        <v>1</v>
      </c>
      <c r="H46" s="47">
        <f>+G46</f>
        <v>1</v>
      </c>
    </row>
    <row r="47" spans="1:8" s="2" customFormat="1" ht="13.5" thickBot="1">
      <c r="A47" s="43"/>
      <c r="B47" s="43"/>
      <c r="C47" s="43"/>
      <c r="E47" s="101" t="s">
        <v>54</v>
      </c>
      <c r="F47" s="60">
        <f>SUM(F44:F46)</f>
        <v>1</v>
      </c>
      <c r="G47" s="60">
        <f>SUM(G44:G46)</f>
        <v>2</v>
      </c>
      <c r="H47" s="61">
        <f>SUM(H44:H46)</f>
        <v>3.1452082454797745</v>
      </c>
    </row>
    <row r="48" spans="1:8" s="2" customFormat="1">
      <c r="A48" s="43"/>
      <c r="B48" s="43"/>
      <c r="C48" s="43"/>
      <c r="E48" s="73"/>
      <c r="F48" s="74"/>
      <c r="G48" s="74"/>
      <c r="H48" s="74"/>
    </row>
    <row r="49" spans="1:3" s="2" customFormat="1" ht="7.5" customHeight="1">
      <c r="A49" s="43"/>
      <c r="B49" s="43"/>
      <c r="C49" s="43"/>
    </row>
  </sheetData>
  <autoFilter ref="E13:I17"/>
  <mergeCells count="2">
    <mergeCell ref="E12:H12"/>
    <mergeCell ref="F29:F30"/>
  </mergeCells>
  <phoneticPr fontId="1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3"/>
  </sheetPr>
  <dimension ref="A9:J36"/>
  <sheetViews>
    <sheetView zoomScale="90" zoomScaleNormal="90" workbookViewId="0"/>
  </sheetViews>
  <sheetFormatPr baseColWidth="10" defaultRowHeight="12.75"/>
  <cols>
    <col min="1" max="1" width="13.85546875" style="143" bestFit="1" customWidth="1"/>
    <col min="2" max="2" width="26.5703125" style="143" customWidth="1"/>
    <col min="3" max="3" width="14.7109375" style="143" bestFit="1" customWidth="1"/>
    <col min="4" max="4" width="13.5703125" style="143" bestFit="1" customWidth="1"/>
    <col min="5" max="5" width="11.42578125" style="143"/>
    <col min="6" max="6" width="13.5703125" style="143" customWidth="1"/>
    <col min="7" max="7" width="11.42578125" style="143"/>
    <col min="8" max="8" width="19.7109375" style="143" customWidth="1"/>
    <col min="9" max="9" width="13.7109375" style="143" customWidth="1"/>
    <col min="10" max="10" width="14.42578125" style="143" customWidth="1"/>
    <col min="11" max="16384" width="11.42578125" style="143"/>
  </cols>
  <sheetData>
    <row r="9" spans="1:9" ht="15">
      <c r="A9" s="141">
        <v>1</v>
      </c>
      <c r="B9" s="142" t="s">
        <v>77</v>
      </c>
    </row>
    <row r="11" spans="1:9" ht="38.25">
      <c r="B11" s="144" t="s">
        <v>78</v>
      </c>
      <c r="C11" s="144" t="s">
        <v>79</v>
      </c>
      <c r="D11" s="144" t="s">
        <v>80</v>
      </c>
      <c r="E11" s="144" t="s">
        <v>81</v>
      </c>
    </row>
    <row r="12" spans="1:9">
      <c r="B12" s="145" t="s">
        <v>82</v>
      </c>
      <c r="C12" s="218">
        <v>0.01</v>
      </c>
      <c r="D12" s="147"/>
      <c r="E12" s="148">
        <v>1.1000000000000001</v>
      </c>
      <c r="H12" s="191" t="s">
        <v>132</v>
      </c>
      <c r="I12" s="192" t="s">
        <v>131</v>
      </c>
    </row>
    <row r="13" spans="1:9">
      <c r="B13" s="145" t="s">
        <v>83</v>
      </c>
      <c r="C13" s="218">
        <v>0.01</v>
      </c>
      <c r="D13" s="147"/>
      <c r="H13" s="190">
        <v>249989600.08759609</v>
      </c>
      <c r="I13" s="190">
        <v>370</v>
      </c>
    </row>
    <row r="14" spans="1:9">
      <c r="B14" s="145" t="s">
        <v>84</v>
      </c>
      <c r="C14" s="146"/>
      <c r="D14" s="147">
        <f>+'Tráfico y costos TPP'!H17*I13/H13</f>
        <v>1.4800615700427235E-6</v>
      </c>
    </row>
    <row r="18" spans="1:10">
      <c r="B18" s="143" t="s">
        <v>105</v>
      </c>
    </row>
    <row r="19" spans="1:10">
      <c r="B19" s="152" t="s">
        <v>78</v>
      </c>
      <c r="C19" s="153" t="s">
        <v>106</v>
      </c>
    </row>
    <row r="20" spans="1:10">
      <c r="B20" s="155" t="s">
        <v>142</v>
      </c>
      <c r="C20" s="156">
        <v>1000</v>
      </c>
    </row>
    <row r="21" spans="1:10" ht="25.5">
      <c r="B21" s="155" t="s">
        <v>143</v>
      </c>
      <c r="C21" s="156">
        <v>1000</v>
      </c>
      <c r="E21" s="152" t="s">
        <v>78</v>
      </c>
      <c r="F21" s="152" t="s">
        <v>107</v>
      </c>
      <c r="G21" s="152" t="s">
        <v>101</v>
      </c>
      <c r="H21" s="152" t="s">
        <v>109</v>
      </c>
      <c r="I21" s="152" t="s">
        <v>108</v>
      </c>
      <c r="J21" s="154" t="s">
        <v>102</v>
      </c>
    </row>
    <row r="22" spans="1:10" ht="20.25">
      <c r="B22" s="155" t="s">
        <v>144</v>
      </c>
      <c r="C22" s="156">
        <v>1000</v>
      </c>
      <c r="E22" s="157" t="str">
        <f t="shared" ref="E22:F25" si="0">+B20</f>
        <v>VOZ</v>
      </c>
      <c r="F22" s="180">
        <f t="shared" si="0"/>
        <v>1000</v>
      </c>
      <c r="G22" s="158">
        <f>+F22/$F$26</f>
        <v>0.33333302469164383</v>
      </c>
      <c r="H22" s="156">
        <f>($C$25+$C$24)*G22</f>
        <v>9.7526040857511995E-6</v>
      </c>
      <c r="I22" s="181">
        <f>+F22+H22</f>
        <v>1000.0000097526041</v>
      </c>
      <c r="J22" s="176">
        <f>+I22/$I$26</f>
        <v>0.33333302469164378</v>
      </c>
    </row>
    <row r="23" spans="1:10">
      <c r="B23" s="155" t="s">
        <v>82</v>
      </c>
      <c r="C23" s="156">
        <f>+'Tráfico y costos TPP'!H16/12/30*C12</f>
        <v>2.7777777777777779E-3</v>
      </c>
      <c r="E23" s="148" t="str">
        <f t="shared" si="0"/>
        <v>DATOS</v>
      </c>
      <c r="F23" s="156">
        <f t="shared" si="0"/>
        <v>1000</v>
      </c>
      <c r="G23" s="159">
        <f>+F23/$F$26</f>
        <v>0.33333302469164383</v>
      </c>
      <c r="H23" s="156">
        <f>($C$25+$C$24)*G23</f>
        <v>9.7526040857511995E-6</v>
      </c>
      <c r="I23" s="181">
        <f>+F23+H23</f>
        <v>1000.0000097526041</v>
      </c>
      <c r="J23" s="160">
        <f>+I23/$I$26</f>
        <v>0.33333302469164378</v>
      </c>
    </row>
    <row r="24" spans="1:10">
      <c r="B24" s="161" t="s">
        <v>83</v>
      </c>
      <c r="C24" s="156">
        <f>+'Tráfico y costos TPP'!H17/12/30*C13</f>
        <v>2.7777777777777776E-5</v>
      </c>
      <c r="E24" s="148" t="str">
        <f t="shared" si="0"/>
        <v>SMS</v>
      </c>
      <c r="F24" s="156">
        <f t="shared" si="0"/>
        <v>1000</v>
      </c>
      <c r="G24" s="159">
        <f>+F24/$F$26</f>
        <v>0.33333302469164383</v>
      </c>
      <c r="H24" s="156">
        <f>($C$25+$C$24)*G24</f>
        <v>9.7526040857511995E-6</v>
      </c>
      <c r="I24" s="181">
        <f>+F24+H24</f>
        <v>1000.0000097526041</v>
      </c>
      <c r="J24" s="160">
        <f>+I24/$I$26</f>
        <v>0.33333302469164378</v>
      </c>
    </row>
    <row r="25" spans="1:10">
      <c r="B25" s="161" t="s">
        <v>84</v>
      </c>
      <c r="C25" s="156">
        <f>+D14</f>
        <v>1.4800615700427235E-6</v>
      </c>
      <c r="E25" s="148" t="str">
        <f t="shared" si="0"/>
        <v>MMS</v>
      </c>
      <c r="F25" s="156">
        <f t="shared" si="0"/>
        <v>2.7777777777777779E-3</v>
      </c>
      <c r="G25" s="189">
        <f>+F25/$F$26</f>
        <v>9.2592506858789951E-7</v>
      </c>
      <c r="H25" s="156">
        <f>($C$25+$C$24)*G25</f>
        <v>2.709056690486444E-11</v>
      </c>
      <c r="I25" s="181">
        <f>+F25+H25</f>
        <v>2.7777778048683447E-3</v>
      </c>
      <c r="J25" s="160">
        <f>+I25/$I$26</f>
        <v>9.2592506858789929E-7</v>
      </c>
    </row>
    <row r="26" spans="1:10">
      <c r="B26" s="161" t="s">
        <v>30</v>
      </c>
      <c r="C26" s="156">
        <f>SUM(C20:C25)</f>
        <v>3000.002807035617</v>
      </c>
      <c r="F26" s="156">
        <f>SUM(F22:F25)</f>
        <v>3000.0027777777777</v>
      </c>
      <c r="H26" s="156">
        <f>SUM(H22:H25)</f>
        <v>2.9257839347820503E-5</v>
      </c>
      <c r="I26" s="149">
        <f>SUM(I22:I25)</f>
        <v>3000.0028070356175</v>
      </c>
    </row>
    <row r="29" spans="1:10" ht="15">
      <c r="A29" s="141">
        <v>3</v>
      </c>
      <c r="B29" s="142" t="s">
        <v>85</v>
      </c>
    </row>
    <row r="31" spans="1:10">
      <c r="B31" s="143" t="s">
        <v>86</v>
      </c>
      <c r="C31" s="162">
        <v>0.8</v>
      </c>
    </row>
    <row r="32" spans="1:10" ht="15">
      <c r="B32" s="148"/>
      <c r="C32" s="151" t="s">
        <v>107</v>
      </c>
    </row>
    <row r="33" spans="2:8">
      <c r="B33" s="144" t="s">
        <v>110</v>
      </c>
      <c r="C33" s="156">
        <f>+C26</f>
        <v>3000.002807035617</v>
      </c>
    </row>
    <row r="34" spans="2:8">
      <c r="B34" s="144" t="s">
        <v>111</v>
      </c>
      <c r="C34" s="156">
        <f>+C33/$C$31</f>
        <v>3750.0035087945212</v>
      </c>
      <c r="D34" s="163"/>
    </row>
    <row r="35" spans="2:8">
      <c r="B35" s="144" t="s">
        <v>112</v>
      </c>
      <c r="C35" s="156">
        <f>+'CAPEX, OPEX y gastos minoristas'!K30</f>
        <v>1</v>
      </c>
      <c r="H35" s="217"/>
    </row>
    <row r="36" spans="2:8" ht="15">
      <c r="B36" s="164" t="s">
        <v>87</v>
      </c>
      <c r="C36" s="150">
        <f>ROUNDUP(C34/C35,0)</f>
        <v>3751</v>
      </c>
    </row>
  </sheetData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1:AD29"/>
  <sheetViews>
    <sheetView showGridLines="0" zoomScale="90" zoomScaleNormal="90" workbookViewId="0">
      <selection activeCell="K49" sqref="K49"/>
    </sheetView>
  </sheetViews>
  <sheetFormatPr baseColWidth="10" defaultColWidth="9.140625" defaultRowHeight="12.75"/>
  <cols>
    <col min="2" max="2" width="9" customWidth="1"/>
    <col min="3" max="3" width="13" customWidth="1"/>
    <col min="4" max="5" width="13" style="1" customWidth="1"/>
    <col min="6" max="6" width="13" customWidth="1"/>
    <col min="7" max="8" width="13" style="1" customWidth="1"/>
    <col min="9" max="9" width="13" customWidth="1"/>
    <col min="10" max="10" width="13" style="1" customWidth="1"/>
    <col min="11" max="11" width="13" customWidth="1"/>
    <col min="12" max="12" width="13" style="1" customWidth="1"/>
    <col min="13" max="13" width="13" customWidth="1"/>
    <col min="14" max="14" width="13" style="1" customWidth="1"/>
    <col min="15" max="15" width="13" customWidth="1"/>
    <col min="16" max="16" width="13" style="1" customWidth="1"/>
    <col min="19" max="19" width="12.42578125" customWidth="1"/>
    <col min="20" max="20" width="12.28515625" bestFit="1" customWidth="1"/>
    <col min="21" max="21" width="11.28515625" bestFit="1" customWidth="1"/>
    <col min="22" max="25" width="12.28515625" bestFit="1" customWidth="1"/>
    <col min="26" max="26" width="7.140625" bestFit="1" customWidth="1"/>
    <col min="27" max="27" width="10.28515625" bestFit="1" customWidth="1"/>
    <col min="28" max="28" width="7.140625" bestFit="1" customWidth="1"/>
    <col min="29" max="29" width="10.28515625" bestFit="1" customWidth="1"/>
    <col min="30" max="30" width="7.140625" bestFit="1" customWidth="1"/>
  </cols>
  <sheetData>
    <row r="11" spans="1:30" ht="20.25">
      <c r="A11" s="4"/>
      <c r="C11" s="81" t="s">
        <v>0</v>
      </c>
      <c r="D11" s="102"/>
      <c r="E11" s="102"/>
      <c r="F11" s="81"/>
      <c r="G11"/>
      <c r="H11"/>
      <c r="I11" s="103" t="s">
        <v>1</v>
      </c>
      <c r="J11" s="102"/>
      <c r="K11" s="103"/>
      <c r="L11"/>
      <c r="N11"/>
      <c r="P11"/>
    </row>
    <row r="12" spans="1:30" s="2" customFormat="1">
      <c r="D12" s="3"/>
      <c r="E12" s="3"/>
      <c r="G12" s="3"/>
      <c r="H12" s="3"/>
      <c r="J12" s="3"/>
      <c r="L12" s="18"/>
      <c r="M12" s="1"/>
      <c r="N12" s="18"/>
      <c r="O12" s="1"/>
      <c r="P12" s="18"/>
      <c r="Q12" s="1"/>
      <c r="R12" s="18"/>
      <c r="S12" s="1"/>
      <c r="T12" s="18"/>
      <c r="U12" s="1"/>
    </row>
    <row r="13" spans="1:30" s="2" customFormat="1">
      <c r="C13" s="7"/>
      <c r="D13" s="104">
        <v>2015</v>
      </c>
      <c r="E13" s="136"/>
      <c r="F13" s="3"/>
      <c r="I13" s="17"/>
      <c r="J13" s="104">
        <v>2015</v>
      </c>
      <c r="K13" s="1"/>
      <c r="L13" s="18"/>
      <c r="M13" s="1"/>
      <c r="N13" s="18"/>
      <c r="O13" s="1"/>
    </row>
    <row r="14" spans="1:30" s="2" customFormat="1">
      <c r="C14" s="13" t="s">
        <v>2</v>
      </c>
      <c r="D14" s="186">
        <f>+AVERAGE(D18:D29)</f>
        <v>0.87320363256820543</v>
      </c>
      <c r="E14" s="184"/>
      <c r="F14" s="3"/>
      <c r="I14" s="13" t="s">
        <v>2</v>
      </c>
      <c r="J14" s="187">
        <f>+AVERAGE(J18:J29)</f>
        <v>3.0865178039321783</v>
      </c>
      <c r="K14" s="185"/>
      <c r="L14" s="18"/>
      <c r="M14" s="1"/>
      <c r="N14" s="18"/>
      <c r="O14" s="1"/>
    </row>
    <row r="15" spans="1:30" s="2" customFormat="1">
      <c r="D15" s="3"/>
      <c r="E15" s="3"/>
      <c r="G15" s="3"/>
      <c r="H15" s="3"/>
      <c r="J15" s="3"/>
      <c r="L15" s="3"/>
      <c r="N15" s="3"/>
      <c r="P15" s="3"/>
      <c r="R15"/>
      <c r="S15" s="18"/>
      <c r="T15" s="1"/>
      <c r="U15" s="18"/>
      <c r="V15" s="1"/>
      <c r="W15" s="18"/>
      <c r="X15" s="1"/>
      <c r="Y15" s="18"/>
      <c r="Z15" s="1"/>
      <c r="AA15" s="18"/>
      <c r="AB15" s="1"/>
      <c r="AC15" s="18"/>
      <c r="AD15" s="1"/>
    </row>
    <row r="16" spans="1:30">
      <c r="C16" s="4" t="s">
        <v>128</v>
      </c>
      <c r="I16" s="4" t="s">
        <v>129</v>
      </c>
      <c r="K16" s="18"/>
      <c r="O16" s="18"/>
      <c r="Q16" s="18"/>
      <c r="R16" s="1"/>
      <c r="S16" s="18"/>
      <c r="T16" s="1"/>
    </row>
    <row r="17" spans="3:16">
      <c r="C17" s="230" t="s">
        <v>103</v>
      </c>
      <c r="D17" s="230"/>
      <c r="E17" s="136"/>
      <c r="H17"/>
      <c r="I17" s="230" t="s">
        <v>103</v>
      </c>
      <c r="J17" s="230"/>
      <c r="L17"/>
      <c r="P17"/>
    </row>
    <row r="18" spans="3:16">
      <c r="C18" s="188" t="s">
        <v>116</v>
      </c>
      <c r="D18" s="195">
        <v>0.78861156462329396</v>
      </c>
      <c r="I18" s="12" t="s">
        <v>116</v>
      </c>
      <c r="J18" s="196">
        <v>2.9060454545454499</v>
      </c>
    </row>
    <row r="19" spans="3:16">
      <c r="C19" s="188" t="s">
        <v>117</v>
      </c>
      <c r="D19" s="195">
        <v>0.80172779112179404</v>
      </c>
      <c r="I19" s="12" t="s">
        <v>117</v>
      </c>
      <c r="J19" s="196">
        <v>2.9250750000000001</v>
      </c>
    </row>
    <row r="20" spans="3:16">
      <c r="C20" s="188" t="s">
        <v>118</v>
      </c>
      <c r="D20" s="195">
        <v>0.81273972608049405</v>
      </c>
      <c r="I20" s="12" t="s">
        <v>118</v>
      </c>
      <c r="J20" s="196">
        <v>2.9615</v>
      </c>
    </row>
    <row r="21" spans="3:16">
      <c r="C21" s="188" t="s">
        <v>119</v>
      </c>
      <c r="D21" s="195">
        <v>0.86204682518879905</v>
      </c>
      <c r="I21" s="12" t="s">
        <v>119</v>
      </c>
      <c r="J21" s="196">
        <v>3.005525</v>
      </c>
    </row>
    <row r="22" spans="3:16">
      <c r="C22" s="188" t="s">
        <v>120</v>
      </c>
      <c r="D22" s="195">
        <v>0.88097739284099397</v>
      </c>
      <c r="I22" s="12" t="s">
        <v>120</v>
      </c>
      <c r="J22" s="196">
        <v>3.078525</v>
      </c>
    </row>
    <row r="23" spans="3:16">
      <c r="C23" s="188" t="s">
        <v>121</v>
      </c>
      <c r="D23" s="195">
        <v>0.92387435612449997</v>
      </c>
      <c r="I23" s="12" t="s">
        <v>121</v>
      </c>
      <c r="J23" s="196">
        <v>3.09168181818182</v>
      </c>
    </row>
    <row r="24" spans="3:16">
      <c r="C24" s="188" t="s">
        <v>122</v>
      </c>
      <c r="D24" s="195">
        <v>0.924695547209478</v>
      </c>
      <c r="I24" s="12" t="s">
        <v>122</v>
      </c>
      <c r="J24" s="196">
        <v>3.1199525000000001</v>
      </c>
    </row>
    <row r="25" spans="3:16">
      <c r="C25" s="188" t="s">
        <v>123</v>
      </c>
      <c r="D25" s="195">
        <v>0.89650958311083995</v>
      </c>
      <c r="I25" s="12" t="s">
        <v>123</v>
      </c>
      <c r="J25" s="196">
        <v>3.1504500000000002</v>
      </c>
    </row>
    <row r="26" spans="3:16">
      <c r="C26" s="188" t="s">
        <v>124</v>
      </c>
      <c r="D26" s="195">
        <v>0.89022246208132305</v>
      </c>
      <c r="I26" s="12" t="s">
        <v>124</v>
      </c>
      <c r="J26" s="196">
        <v>3.1612380952380899</v>
      </c>
    </row>
    <row r="27" spans="3:16">
      <c r="C27" s="188" t="s">
        <v>125</v>
      </c>
      <c r="D27" s="195">
        <v>0.90931337604651097</v>
      </c>
      <c r="I27" s="12" t="s">
        <v>125</v>
      </c>
      <c r="J27" s="196">
        <v>3.1812499999999999</v>
      </c>
    </row>
    <row r="28" spans="3:16">
      <c r="C28" s="188" t="s">
        <v>126</v>
      </c>
      <c r="D28" s="195">
        <v>0.89765927865196304</v>
      </c>
      <c r="I28" s="12" t="s">
        <v>126</v>
      </c>
      <c r="J28" s="196">
        <v>3.23835714285714</v>
      </c>
    </row>
    <row r="29" spans="3:16">
      <c r="C29" s="188" t="s">
        <v>127</v>
      </c>
      <c r="D29" s="195">
        <v>0.89006568773847605</v>
      </c>
      <c r="I29" s="12" t="s">
        <v>127</v>
      </c>
      <c r="J29" s="196">
        <v>3.21861363636364</v>
      </c>
    </row>
  </sheetData>
  <mergeCells count="2">
    <mergeCell ref="C17:D17"/>
    <mergeCell ref="I17:J17"/>
  </mergeCells>
  <phoneticPr fontId="10" type="noConversion"/>
  <pageMargins left="0.75" right="0.75" top="1" bottom="1" header="0.5" footer="0.5"/>
  <pageSetup paperSize="9" orientation="portrait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CARATULA</vt:lpstr>
      <vt:lpstr>Resultados</vt:lpstr>
      <vt:lpstr>Costos</vt:lpstr>
      <vt:lpstr>Tráfico y costos TPP</vt:lpstr>
      <vt:lpstr>CAPEX, OPEX y gastos minoristas</vt:lpstr>
      <vt:lpstr>Dimensionamiento</vt:lpstr>
      <vt:lpstr>Tipos de cambio</vt:lpstr>
      <vt:lpstr>Tcambio</vt:lpstr>
      <vt:lpstr>Tcambio2</vt:lpstr>
      <vt:lpstr>VIDA_UTIL</vt:lpstr>
      <vt:lpstr>WACC</vt:lpstr>
    </vt:vector>
  </TitlesOfParts>
  <Company>Frontier Economics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Lucena Betriu</dc:creator>
  <cp:lastModifiedBy>Geancarlo Flores Calderon</cp:lastModifiedBy>
  <cp:lastPrinted>2004-02-17T16:56:33Z</cp:lastPrinted>
  <dcterms:created xsi:type="dcterms:W3CDTF">2003-10-24T13:18:20Z</dcterms:created>
  <dcterms:modified xsi:type="dcterms:W3CDTF">2017-02-27T19:58:14Z</dcterms:modified>
</cp:coreProperties>
</file>